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codeName="ThisWorkbook" checkCompatibility="1" defaultThemeVersion="124226"/>
  <bookViews>
    <workbookView xWindow="45" yWindow="30" windowWidth="28605" windowHeight="15390"/>
  </bookViews>
  <sheets>
    <sheet name="PREDRAČUN" sheetId="4" r:id="rId1"/>
    <sheet name="List1" sheetId="5" r:id="rId2"/>
  </sheets>
  <definedNames>
    <definedName name="_xlnm.Print_Area" localSheetId="0">PREDRAČUN!$A$1:$F$342</definedName>
  </definedNames>
  <calcPr calcId="1257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339" i="4"/>
  <c r="F341" s="1"/>
  <c r="F92" s="1"/>
  <c r="F223"/>
  <c r="F228"/>
  <c r="F236"/>
  <c r="F175" l="1"/>
  <c r="F171"/>
  <c r="F159"/>
  <c r="F157"/>
  <c r="F238"/>
  <c r="F234"/>
  <c r="F232"/>
  <c r="F111"/>
  <c r="F184"/>
  <c r="F181"/>
  <c r="F179"/>
  <c r="F177"/>
  <c r="F173"/>
  <c r="F169"/>
  <c r="F167"/>
  <c r="F162"/>
  <c r="F161"/>
  <c r="A167"/>
  <c r="A169" s="1"/>
  <c r="A179" s="1"/>
  <c r="A181" s="1"/>
  <c r="D155"/>
  <c r="F155" s="1"/>
  <c r="D153"/>
  <c r="F153" s="1"/>
  <c r="A153"/>
  <c r="A155" s="1"/>
  <c r="A157" s="1"/>
  <c r="A159" s="1"/>
  <c r="F230"/>
  <c r="F183" l="1"/>
  <c r="A171"/>
  <c r="F212"/>
  <c r="F306"/>
  <c r="F304"/>
  <c r="F303"/>
  <c r="F302"/>
  <c r="F299"/>
  <c r="F298"/>
  <c r="F297"/>
  <c r="F294"/>
  <c r="F293"/>
  <c r="F292"/>
  <c r="F289"/>
  <c r="F288"/>
  <c r="F285"/>
  <c r="F284"/>
  <c r="F281"/>
  <c r="F280"/>
  <c r="F279"/>
  <c r="F278"/>
  <c r="F277"/>
  <c r="F276"/>
  <c r="F332"/>
  <c r="F330"/>
  <c r="F328"/>
  <c r="F314"/>
  <c r="F308" l="1"/>
  <c r="F85" s="1"/>
  <c r="F334"/>
  <c r="F86" s="1"/>
  <c r="F240"/>
  <c r="F225"/>
  <c r="F221"/>
  <c r="F219"/>
  <c r="F217"/>
  <c r="F200"/>
  <c r="F198"/>
  <c r="F196"/>
  <c r="F194"/>
  <c r="F138"/>
  <c r="F125"/>
  <c r="F88" l="1"/>
  <c r="F242"/>
  <c r="A213"/>
  <c r="A215" s="1"/>
  <c r="A217" s="1"/>
  <c r="A219" l="1"/>
  <c r="A221" s="1"/>
  <c r="A244" s="1"/>
  <c r="A192"/>
  <c r="A196" s="1"/>
  <c r="A198" s="1"/>
  <c r="A200" s="1"/>
  <c r="F123"/>
  <c r="A113"/>
  <c r="A115" s="1"/>
  <c r="A117" s="1"/>
  <c r="F113"/>
  <c r="F115"/>
  <c r="F117"/>
  <c r="F118"/>
  <c r="F119"/>
  <c r="F121"/>
  <c r="F134"/>
  <c r="F136"/>
  <c r="F140"/>
  <c r="F141"/>
  <c r="F142"/>
  <c r="F150"/>
  <c r="F187"/>
  <c r="F190"/>
  <c r="F192"/>
  <c r="F211"/>
  <c r="F213"/>
  <c r="F215"/>
  <c r="F122"/>
  <c r="F128"/>
  <c r="F132"/>
  <c r="A136"/>
  <c r="F145"/>
  <c r="F149"/>
  <c r="F186"/>
  <c r="F203"/>
  <c r="F207"/>
  <c r="F127" l="1"/>
  <c r="F74" s="1"/>
  <c r="F144"/>
  <c r="F75" s="1"/>
  <c r="F202"/>
  <c r="F77" s="1"/>
  <c r="A140"/>
  <c r="A142" s="1"/>
  <c r="A138"/>
  <c r="A119"/>
  <c r="A121" s="1"/>
  <c r="A123" s="1"/>
  <c r="A125" s="1"/>
  <c r="F76" l="1"/>
  <c r="D244" l="1"/>
  <c r="F244" s="1"/>
  <c r="F248" s="1"/>
  <c r="F78" l="1"/>
  <c r="F80" s="1"/>
  <c r="F90" s="1"/>
  <c r="F94" s="1"/>
  <c r="F96" s="1"/>
</calcChain>
</file>

<file path=xl/sharedStrings.xml><?xml version="1.0" encoding="utf-8"?>
<sst xmlns="http://schemas.openxmlformats.org/spreadsheetml/2006/main" count="339" uniqueCount="187">
  <si>
    <t xml:space="preserve">cena €/enoto </t>
  </si>
  <si>
    <t>PZI</t>
  </si>
  <si>
    <t>odgovorni vodja proj.:</t>
  </si>
  <si>
    <t>odgovorni projektant:</t>
  </si>
  <si>
    <t>kom</t>
  </si>
  <si>
    <t xml:space="preserve">A. </t>
  </si>
  <si>
    <t>B.</t>
  </si>
  <si>
    <t>ZEMELJSKA DELA</t>
  </si>
  <si>
    <t>D.</t>
  </si>
  <si>
    <t>E.</t>
  </si>
  <si>
    <t>m2</t>
  </si>
  <si>
    <t>m1</t>
  </si>
  <si>
    <t>A.</t>
  </si>
  <si>
    <t xml:space="preserve">količina </t>
  </si>
  <si>
    <t>znesek</t>
  </si>
  <si>
    <t>m3</t>
  </si>
  <si>
    <t>C.</t>
  </si>
  <si>
    <t>I.</t>
  </si>
  <si>
    <t>e. m.</t>
  </si>
  <si>
    <t>investitor:</t>
  </si>
  <si>
    <t>št. projekta:</t>
  </si>
  <si>
    <t>št. načrta:</t>
  </si>
  <si>
    <t>faza:</t>
  </si>
  <si>
    <t>objekt:</t>
  </si>
  <si>
    <t>RAZNA DELA</t>
  </si>
  <si>
    <t xml:space="preserve">SKUPAJ </t>
  </si>
  <si>
    <t>SKUPAJ ZEMELJSKA DELA</t>
  </si>
  <si>
    <t>*</t>
  </si>
  <si>
    <t>SKUPAJ RAZNA DELA</t>
  </si>
  <si>
    <t>RUŠITVENA DELA</t>
  </si>
  <si>
    <t xml:space="preserve">SKUPAJ RUŠITVENA DELA </t>
  </si>
  <si>
    <t>ton</t>
  </si>
  <si>
    <t>EUR</t>
  </si>
  <si>
    <t>DDV v višini 22 %</t>
  </si>
  <si>
    <t>ocena</t>
  </si>
  <si>
    <t>kompl</t>
  </si>
  <si>
    <r>
      <t>GRADBENA IN OBRTNIŠ</t>
    </r>
    <r>
      <rPr>
        <b/>
        <i/>
        <sz val="10"/>
        <rFont val="Arial CE"/>
        <charset val="238"/>
      </rPr>
      <t>KA DELA</t>
    </r>
  </si>
  <si>
    <t>PLATO</t>
  </si>
  <si>
    <r>
      <t>ODVODNJAVANJE IN ZAŠČ</t>
    </r>
    <r>
      <rPr>
        <b/>
        <sz val="10"/>
        <rFont val="Arial CE"/>
        <charset val="238"/>
      </rPr>
      <t>ITA DREVES</t>
    </r>
  </si>
  <si>
    <t>GRADBENA IN OBRTNIŠKA DELA SKUPAJ:</t>
  </si>
  <si>
    <t>GRADBENA IN OBRTNIŠKA DELA</t>
  </si>
  <si>
    <t>Rezanje asfalta debeline do 10 cm, ob vhodu na ploščad</t>
  </si>
  <si>
    <t>Rušenje asfalta in obstoječih tlakovcev pod asfaltom v skupni debelini do 15 cm - ploščad</t>
  </si>
  <si>
    <t>Rušitev obstoječega AB venca fekalnega jaška in odstranitev LTŽ pokrova dim. 80/80 cm</t>
  </si>
  <si>
    <t>Rušitev obstoječega AB venca meteornega jaška in odstranitev pokrova/rešetke dim. fi 300 mm</t>
  </si>
  <si>
    <t xml:space="preserve">Rušitev AB plošče nad obstoječim svetlobnim jaškom, dim. 200/100 cm, deb. do 15 cm </t>
  </si>
  <si>
    <r>
      <t>Transport ruševin (</t>
    </r>
    <r>
      <rPr>
        <b/>
        <sz val="10"/>
        <rFont val="Arial"/>
        <family val="2"/>
        <charset val="238"/>
      </rPr>
      <t>beton</t>
    </r>
    <r>
      <rPr>
        <sz val="10"/>
        <rFont val="Arial"/>
        <family val="2"/>
      </rPr>
      <t xml:space="preserve">) iz deponije na gradbišču v stalno predpisano deponijo do 10 km s plačilom pristojbin; </t>
    </r>
    <r>
      <rPr>
        <b/>
        <sz val="10"/>
        <rFont val="Arial"/>
        <family val="2"/>
      </rPr>
      <t>obračun v tonah!</t>
    </r>
  </si>
  <si>
    <r>
      <t>Transport ruševin (</t>
    </r>
    <r>
      <rPr>
        <b/>
        <sz val="10"/>
        <rFont val="Arial"/>
        <family val="2"/>
        <charset val="238"/>
      </rPr>
      <t>asfalt</t>
    </r>
    <r>
      <rPr>
        <sz val="10"/>
        <rFont val="Arial"/>
        <family val="2"/>
      </rPr>
      <t xml:space="preserve">) iz deponije na gradbišču v stalno predpisano deponijo do 10 km s plačilom pristojbin; </t>
    </r>
    <r>
      <rPr>
        <b/>
        <sz val="10"/>
        <rFont val="Arial"/>
        <family val="2"/>
      </rPr>
      <t>obračun v tonah!</t>
    </r>
  </si>
  <si>
    <r>
      <t>Transport odstranjenih delov (</t>
    </r>
    <r>
      <rPr>
        <b/>
        <sz val="10"/>
        <rFont val="Arial"/>
        <family val="2"/>
        <charset val="238"/>
      </rPr>
      <t>LTŽ pokrovi</t>
    </r>
    <r>
      <rPr>
        <sz val="10"/>
        <rFont val="Arial"/>
        <family val="2"/>
      </rPr>
      <t xml:space="preserve">) iz deponije na gradbišču v stalno predpisano deponijo do 10 km s plačilom pristojbin; </t>
    </r>
    <r>
      <rPr>
        <b/>
        <sz val="10"/>
        <rFont val="Arial"/>
        <family val="2"/>
      </rPr>
      <t>obračun v tonah!</t>
    </r>
  </si>
  <si>
    <t>Široki strojni izkop III. ktg s transportom v deponijo do 10 km s plačilom takse (odstranitev degradiranega tamponskega materiala do globine - 60 cm)</t>
  </si>
  <si>
    <t>Nabava in dobava tamponskega drobljenca iz zmrzlinsko odpornega materiala zrnavosti 0/63 (fr. 0,02-63 mm), debeline 30 cm - zagotoviti min. CBR = 15%, za zasip do višine, potrebne za končno ureditev terena - do globine 0,38 m pod  nivojem terena, s komprimiranjem v slojih in zagotovitvi vrednosti deformacijskih modulov na planumu posteljice: Ev2&gt;80 MPa (CBR&gt; 15%); Ev2/Ev1&gt;3 oziroma Evd&gt;40 MPa</t>
  </si>
  <si>
    <t>Nabava in dobava tampona D 32 (frakcije 0,02-32 mm), debeline 30 cm in izdelava zgornjega ustroja povoznega platoja, s komprimiranjem v slojih ob zagotovitvi vrednosti deformacijskih modulov na tampona: Ev2&gt;80 Mpa (CBR&gt;20%); Ev2/Ev1&gt;2,2 oziromaEvd&gt;45 Mpa</t>
  </si>
  <si>
    <t>Ročno planiranje dna gradbene jame v točnosti +-2 cm z utrjevanjem</t>
  </si>
  <si>
    <t>Humuziranje korit za drevesa in korit za zelenje iz palisad do globine max. 60 cm</t>
  </si>
  <si>
    <t>Robna črta kolesarske poti širine 10 cm, nezdrsna bela barva, tankoslojni premaz</t>
  </si>
  <si>
    <t>Barvanje kolesarske poti z nezdrsno rdečo barvo za kolesarske poti - tankoslojni premaz</t>
  </si>
  <si>
    <t>Obarvane krožne ploskve, različne barve, nezdrsna podlaga. Pozicija, oblika, velikost in barva po navodilu arhitekta.</t>
  </si>
  <si>
    <t>SKUPAJ PLATO</t>
  </si>
  <si>
    <t>ODVODNJAVANJE IN ZAŠČITA DREVES</t>
  </si>
  <si>
    <t>Vgradnja linijske kanalete v loku, s pokrovom z vtočno rego, širine 150 mm, vključno z zaključnim čistilnim kosom s košaro za zadrževanje listov in večjih delcev ter z obbetoniranjem; npr. sistem tip ACO Slot Top Single + ACO Multiline</t>
  </si>
  <si>
    <t>Vgradnja cevi tip PVC DN125 mm SN8, z vsemi fazonskimi kosi, vključno s polnim obbetoniranjem (plitvi iztok iz linijske kanalete) in izvedbo priključka na obstoječi jašek meteorne kanalizacije (pred izdelavo tampona)</t>
  </si>
  <si>
    <t>Vgradnja drenažne cevi DN80 mm, perforacija 220 st, vključno z ovojem iz geotekstila 150 g/m2 in izdelavo iztoka v betonsko kanaleto skozi steno iz palisad</t>
  </si>
  <si>
    <t>Čiščenje obstoječe padavinske kanalizacije z visokotlačnim čistilcem (cev pod stopniščem, obstoječe betonske kanalete pod zidom, 2x točkovni vtočni jašek - ca 25 m1 kanalizacije)</t>
  </si>
  <si>
    <t xml:space="preserve">Vgradnja obstoječe rešetke 60/60 cm z novim AB vencem na obstoječi vtočni jašek meteorne kanalizacije; prilagoditev na novo višino končne ureditve ploščadi </t>
  </si>
  <si>
    <t>Vgradnja nove rešetke 30/30 cm z novim AB vencem na obstoječi vtočni jašek meteorne kanalizacije</t>
  </si>
  <si>
    <r>
      <t>OPOMBA:</t>
    </r>
    <r>
      <rPr>
        <sz val="10"/>
        <rFont val="Arial CE"/>
        <family val="2"/>
        <charset val="238"/>
      </rPr>
      <t xml:space="preserve"> PRI VSEH DELIH ZAJETI TUDI DOBAVO MATERIALA!</t>
    </r>
  </si>
  <si>
    <t>SKUPAJ ODVODNJAVANJE IN ZAŠČITA DREVES</t>
  </si>
  <si>
    <t>Vgradnja AB nadvišanja na obstoječi jašek fekalne kanalizacije C 25/30, vključno z opažem in armaturo, z novim polnim pokrovom 60/60 cm, nepovoznim (razred A) s protismradno zaporo</t>
  </si>
  <si>
    <t>Vgradnja nove AB plošče 200/100 cm, debeline 15 cm, C 25/30, z opažem in armaturo (ca 120 kg/m3), za pokritje obstoječega svetlobnika, z vrtanjem in lepljenjem sider po navodilih statika, vključno s prilagoditvijo na višino nove ureditve terena (plošča se pozicionira na način, da se preko nje lahko izvede asfaltna prevleka (-0,08 m)</t>
  </si>
  <si>
    <t>Vgradnja palisad (tip določi arhitekt, privzete so betonske palisade pravokotne oblike dim 18x12 cm)  višine 60 cm nad terenom, vključno z obbetoniranjem, skladno z navodili dobavitelja - pravokotno korito, računano po zunanjem obodu</t>
  </si>
  <si>
    <t>Vgradnja palisad (tip določi arhitekt, privzete so betonske palisade pravokotne oblike dim 18x12 cm)  višine 60 cm nad terenom, vključno z obbetoniranjem, skladno z navodili dobavitelja - okroglo korito, različni premeri korita, računano po zunanjem obodu</t>
  </si>
  <si>
    <t>Čiščenje pod visokim pritiskom (spiranje), saniranje (krpanje poškodb) in barvanje površine obstoječega opornega zidu z betonalom, višine do 2,50 m</t>
  </si>
  <si>
    <t>Čiščenje - saniranje (krpanje poškodb) obstoječega zidu - prani kulir (šola)</t>
  </si>
  <si>
    <t>Razna nepredvidena dela, drobna gradb. dela in zidarska pomoč obrtnikom in montažerjem, obračunana po dejansko porabljenem času in  materialu oz. po sporazumno dogovorjeni ceni za enoto; ponudnik naj za ta dela obvezno predvidi znesek v višini 5% vrednosti vseh gradbenih del in navede vrednost KV in PK delavca!</t>
  </si>
  <si>
    <t>kv delavec: 18 EUR</t>
  </si>
  <si>
    <t>pk delavec: 14 EUR</t>
  </si>
  <si>
    <t>Izdelava robnika iz granitnih kock 7/7-10/10 cm v eni vrsti, z izkopom, napravo ležišča iz betona C 12/15 0,04 m3/m1 in zalitjem stikov s F.C.M. 1:3 (liniranje poti in obroba korita za drevo)</t>
  </si>
  <si>
    <t>kos</t>
  </si>
  <si>
    <t>1.1.</t>
  </si>
  <si>
    <t>1.2.</t>
  </si>
  <si>
    <t>1.3.</t>
  </si>
  <si>
    <t>1.4.</t>
  </si>
  <si>
    <t>2.1.</t>
  </si>
  <si>
    <t>2.2.</t>
  </si>
  <si>
    <t>3.1.</t>
  </si>
  <si>
    <t>3.2.</t>
  </si>
  <si>
    <t>4.1.</t>
  </si>
  <si>
    <t>4.2.</t>
  </si>
  <si>
    <t>4.3.</t>
  </si>
  <si>
    <t xml:space="preserve">REKAPITULACIJA </t>
  </si>
  <si>
    <t>II.</t>
  </si>
  <si>
    <t>ELEKTROINŠTALACIJE</t>
  </si>
  <si>
    <t>ELEKTROINŠTALACIJE SKUPAJ:</t>
  </si>
  <si>
    <t>kpl.</t>
  </si>
  <si>
    <t>m</t>
  </si>
  <si>
    <t>VIDEO NADZOR - ZAMENJAVA KAMERE</t>
  </si>
  <si>
    <t>- Ločljivost najmanj 1920 x1080 efektivnih točk</t>
  </si>
  <si>
    <t>- Občutljivost v barvnem načinu delovanja vsaj 0,65lux</t>
  </si>
  <si>
    <t>- Število posnetkov na sekundo pri najnižji stopnji stiskanja in največji  ločljivosti, nastavljivo vsaj v območju 1 do 10</t>
  </si>
  <si>
    <t>- Možnost nastavitve vsaj naslednjih načinov stiskanja: H.264 ali H.265</t>
  </si>
  <si>
    <t>- IR zaporni filter-avtomatski preklop ob spremembi svetlobnih razmer</t>
  </si>
  <si>
    <t>- Preklop med dnevnim in nočnim načinom delovanja, avtomatski</t>
  </si>
  <si>
    <t>- Napajanje, POE, 24Vac, 50Hz</t>
  </si>
  <si>
    <t>- Integriran objektiv enakega velikostnega razreda kot kamera, horizontalni kot pogleda najmanj 115 stopinj in največ 125 stopinj</t>
  </si>
  <si>
    <t>- Pripadajoče vogalno antivandalno ohišje brez možnosti oprijema ("no grip") - zasnovano mora biti tako, da onemogoča vsakršen oprijem in nasilno odstranitev z mesta montaže</t>
  </si>
  <si>
    <t>- Pripadajoče vogalno antivandalno ohišje se mora nalegati na vse tri stranice pripadajočega vogala, mora biti kovinsko, opremljeno z nelomljivim steklom iz umetnih mas</t>
  </si>
  <si>
    <t>- Dimenzije ohišja največ:                                                       245mm (š) x 150mm (v) x 170mm (g) - vrednosti veljajo za instalirano ohišje</t>
  </si>
  <si>
    <t>- Morebitni vijaki, vidni z zunanje strani ohišja mora biti  vrste "torks" ali "imbus", oz. vijaki, ki za odvitje zahtevajo specialno orodje; biti morajo poravnani s površino ohišja</t>
  </si>
  <si>
    <t>VIDEO NADZOR - ZAMENJAVA KAMERE SKUPAJ:</t>
  </si>
  <si>
    <t>Vgradnja opreme v obstoječi razdelilec :</t>
  </si>
  <si>
    <t>instalacijski odklopnik B10/1</t>
  </si>
  <si>
    <t>instalacijski odklopnik B6/1</t>
  </si>
  <si>
    <t>kontaktor BZ 326437/230V</t>
  </si>
  <si>
    <t>stikalo 1-0-2, 10A/230V</t>
  </si>
  <si>
    <t>stikalo za vklop razsvetljave zunaj SOU-1 z senzorjem</t>
  </si>
  <si>
    <t>kpl</t>
  </si>
  <si>
    <t>drobni in vezni material, sponke</t>
  </si>
  <si>
    <t>Kabelski vodniki tipa PP-Y , prereza :</t>
  </si>
  <si>
    <t>PVC NIK kanalček dimenzij:</t>
  </si>
  <si>
    <t>10x10mm</t>
  </si>
  <si>
    <t>S1 - STROPNO NADGRADNO LINIJSKO SVETILO                6900lm, 60W, IP65 :</t>
  </si>
  <si>
    <t>PROFILE ALU C 35x35mm WITH PC COVER</t>
  </si>
  <si>
    <t>LED FLEX STRIP 9,8W/m 1150lm/m 830 24V IP65</t>
  </si>
  <si>
    <t>LED POWER SUPPLY 60W 24Y IP67</t>
  </si>
  <si>
    <t>S2 - STROPNO NADGRADNO LINIJSKO SVETILO                10925lm, 95W, IP65 :</t>
  </si>
  <si>
    <t>LED POWER SUPPLY 60W 24V IP67</t>
  </si>
  <si>
    <t>S3 - STENSKO NADGRADNO LINIJSKO SVETILO                12650lm, 110W, IP65 :</t>
  </si>
  <si>
    <t>PROFILE ALU W 42,5x35mm WITH PC COVER</t>
  </si>
  <si>
    <t>Razvodne in montažne doze, vijaki, vložki, gips ter ostali drobni material</t>
  </si>
  <si>
    <t>ELEKTROINŠTALACIJE MOČI in RAZSVETLJAVA</t>
  </si>
  <si>
    <t>1.5.</t>
  </si>
  <si>
    <t>1.6.</t>
  </si>
  <si>
    <t>5.1.</t>
  </si>
  <si>
    <t>5.2.</t>
  </si>
  <si>
    <t>5.3.</t>
  </si>
  <si>
    <t>6.1.</t>
  </si>
  <si>
    <t>6.2.</t>
  </si>
  <si>
    <t>6.3.</t>
  </si>
  <si>
    <t>ELEKTROINŠTALACIJE MOČI IN RAZSVETLJAVE SKUPAJ:</t>
  </si>
  <si>
    <t>GRADBENA IN OBRTNIŠKA DELA in ELEKTROINŠTALACIJE SKUPAJ:</t>
  </si>
  <si>
    <t>Andreja Kus, udia.</t>
  </si>
  <si>
    <t>15/19</t>
  </si>
  <si>
    <r>
      <t>OPOMBA:</t>
    </r>
    <r>
      <rPr>
        <sz val="9"/>
        <rFont val="Arial CE"/>
        <charset val="238"/>
      </rPr>
      <t xml:space="preserve"> PRI RUŠITVENIH DELIH UPOŠTEVATI NAVODILA IZ TEHNIČNEGA POROČILA V RUŠITVENEM NAČRTU! POSKRBETI JE TREBA ZA VARNOST LJUDI IN OBJEKTOV V BLIŽNJI OKOLICI! MED RUŠENJEM OBVEZNO PREPREČITI PRAŠENJE Z ZADOSTNIM PRŠENJEM RUŠEVIN Z VODO!                  </t>
    </r>
  </si>
  <si>
    <r>
      <t>OPOMBA:</t>
    </r>
    <r>
      <rPr>
        <sz val="9"/>
        <rFont val="Arial CE"/>
        <charset val="238"/>
      </rPr>
      <t xml:space="preserve"> PRI VSEH POSTAVKAH RUŠITVENIH DEL UPOŠTEVATI PRETEŽNO ROČNE PRENOSE IN TRANSPORTE RUŠEVIN DIREKTNO NA PREVOZNO SREDSTVO! ODPADKE JE TREBA PREDHODNO SORTIRATI! TRANSPORT RUŠEVIN V STALNO PREDPISANO DEPONIJO JE ZAJET POSEBEJ!                        </t>
    </r>
  </si>
  <si>
    <r>
      <t>OPOMBA:</t>
    </r>
    <r>
      <rPr>
        <sz val="9"/>
        <rFont val="Arial CE"/>
        <charset val="238"/>
      </rPr>
      <t xml:space="preserve"> PRI VSEH RUŠITVAH UPOŠTEVATI AKTUALNE PREDPISE O VARNOSTI PRI DELU! PRI RUŠENJU UPORABLJATI VEČINOMA SAMO ROČNA ELEKTRIČNA ALI PNEVMATSKA ORODJA!</t>
    </r>
  </si>
  <si>
    <r>
      <t>OPOMBA:</t>
    </r>
    <r>
      <rPr>
        <sz val="9"/>
        <rFont val="Arial CE"/>
        <charset val="238"/>
      </rPr>
      <t xml:space="preserve"> PRI VSEH IZDELKIH ZAJETI IZDELAVO, DOBAVO IN MONTAŽO TER EV. VZIDAVO, VSE POTREBNO OKOVJE IN TESNILA! VSE MERE, KOLIČINE IN OBDELAVE </t>
    </r>
    <r>
      <rPr>
        <b/>
        <sz val="9"/>
        <rFont val="Arial CE"/>
        <charset val="238"/>
      </rPr>
      <t>KONTROLIRATI</t>
    </r>
    <r>
      <rPr>
        <sz val="9"/>
        <rFont val="Arial CE"/>
        <charset val="238"/>
      </rPr>
      <t xml:space="preserve"> PO ZADNJIH VELJAVNIH NAČRTIH, </t>
    </r>
    <r>
      <rPr>
        <b/>
        <sz val="9"/>
        <rFont val="Arial CE"/>
        <charset val="238"/>
      </rPr>
      <t>DETAJLIH</t>
    </r>
    <r>
      <rPr>
        <sz val="9"/>
        <rFont val="Arial CE"/>
        <charset val="238"/>
      </rPr>
      <t xml:space="preserve"> IN </t>
    </r>
    <r>
      <rPr>
        <b/>
        <sz val="9"/>
        <rFont val="Arial CE"/>
        <charset val="238"/>
      </rPr>
      <t xml:space="preserve">SHEMAH </t>
    </r>
    <r>
      <rPr>
        <sz val="9"/>
        <rFont val="Arial CE"/>
        <charset val="238"/>
      </rPr>
      <t>TER</t>
    </r>
    <r>
      <rPr>
        <b/>
        <sz val="9"/>
        <rFont val="Arial CE"/>
        <charset val="238"/>
      </rPr>
      <t xml:space="preserve"> SESTAVAH PZI</t>
    </r>
    <r>
      <rPr>
        <sz val="9"/>
        <rFont val="Arial CE"/>
        <charset val="238"/>
      </rPr>
      <t xml:space="preserve">, KI SO </t>
    </r>
    <r>
      <rPr>
        <b/>
        <sz val="9"/>
        <rFont val="Arial CE"/>
        <charset val="238"/>
      </rPr>
      <t>OBVEZNI SESTAVNI DEL</t>
    </r>
    <r>
      <rPr>
        <sz val="9"/>
        <rFont val="Arial CE"/>
        <charset val="238"/>
      </rPr>
      <t xml:space="preserve"> TEGA POPISA, OZ. </t>
    </r>
    <r>
      <rPr>
        <b/>
        <sz val="9"/>
        <rFont val="Arial CE"/>
        <charset val="238"/>
      </rPr>
      <t>NA OBJEKTU</t>
    </r>
    <r>
      <rPr>
        <sz val="9"/>
        <rFont val="Arial CE"/>
        <charset val="238"/>
      </rPr>
      <t xml:space="preserve">!          </t>
    </r>
  </si>
  <si>
    <t>Vgradnja palisad (tip določi arhitekt, privzete so betonske palisade pravokotne oblike dim 18x12 cm)  višine 50 cm nad terenom, vključno z obbetoniranjem, skladno z navodili dobavitelja - okroglo korito, različni premeri korita, računano po zunanjem obodu</t>
  </si>
  <si>
    <t>Vgradnja palisad (tip določi arhitekt, privzete so betonske palisade pravokotne oblike dim 18x12 cm)  višine 40 cm nad terenom, vključno z obbetoniranjem, skladno z navodili dobavitelja - okroglo korito, različni premeri korita, računano po zunanjem obodu</t>
  </si>
  <si>
    <t>Dobava in montaža ročne zapornice na predhodno izdelan AB temelj dimenzij 50x50x80 cm, in AB temelj 30x30x80 cm, kot npr. Palisada, višine 100 cm, maksimalna širina zapiranja 500 cm, drog aluminijasti profil 100x 40 mm, jeklena konstrukcija je termično cinkana in barvana</t>
  </si>
  <si>
    <t>III.</t>
  </si>
  <si>
    <t>Dobava klopi dim. 120x40x42 cm, izdelane iz lepljenega lesa sibirskega macesna, les dvojno gladko brušen, po načrtu</t>
  </si>
  <si>
    <t>Asfaltiranje platoja z nosilnim slojem AC 22 SURF b 50/70 v deb. 5 cm. Cena zajema material in delo, premaz stikov z dilaplastom - Povozne površine!</t>
  </si>
  <si>
    <t>Asfaltiranje platoja z obrabnim slojem asfalta AC 11 SURF v deb. 3 cm. Cena zajema material in delo, zalivanje stikov  - Povozne površine!</t>
  </si>
  <si>
    <t>Sprotno in finalno čiščenje gradbišča pred predajo del, obračuna se enkratna površina zunanjih prostorov po dokončanju del</t>
  </si>
  <si>
    <t>Dobava in montaža zunanjega otirača pred vhodoma, kot npr. Emco ali enakovredno, kompletno z okvirjem, dim.200x100 cm,  komplet</t>
  </si>
  <si>
    <t>3x1,5mm²Cu - ocena</t>
  </si>
  <si>
    <t>2x1,5mm²Cu - ocena</t>
  </si>
  <si>
    <t>50x20mm - ocena</t>
  </si>
  <si>
    <r>
      <t xml:space="preserve">Dnevno/nočna "Mini Dome" kamera z vgrajenim IR žarometom v  antivandalnem ohišju:    </t>
    </r>
    <r>
      <rPr>
        <sz val="11"/>
        <rFont val="Arial"/>
        <family val="2"/>
        <charset val="238"/>
      </rPr>
      <t xml:space="preserve">                                                                                                                                                    </t>
    </r>
  </si>
  <si>
    <t>Dovoz in polaganje obstoječega kitajskega granita  na pohodnih/nepovoznih površinah z granitnimi ploščami dimenzij 30 cm x 60 cm x 3 cm in 10 cm x 60 cm x 3 cm, vključno z vsemi preddeli in fugiranjem. Po končanih delih še čiščenje, razmastitev in impregnacijska zaščita z mokrim efektom, 2x. Pri obdelavi ustreznih dilatacij (skladno s pravili stroke polaganja kamna), se uporabi polnilna vrvica, kot npr. MAPEFOAM, ustreznega premera in ustrezne trajno elastične tesnilne mase, kot npr. MAPESIL LM, v ustrezni barvi. Pri izvedbi je potrebno uporabljati vezivne in lepilne materiale, ki ne povzročajo izcvetanja.                          </t>
  </si>
  <si>
    <t xml:space="preserve">  - Izdelava dvoslojne hidroizolacije, kot npr. 2 x 1mm MAPELASTIC</t>
  </si>
  <si>
    <t xml:space="preserve">  - fugiranje kamna z uporabo hitrovezne cementne fugirne mase, kot npr. MAPEI ULTRACOLOR PLUS</t>
  </si>
  <si>
    <t xml:space="preserve">  - impregnacija granita z zaščitnim sredstvom za preprečitev vpijanje vode, umazanije, olja in maščobe v kamen, kot npr. ANTI-FLECK NANO, Prosen COM d.o.o.</t>
  </si>
  <si>
    <t xml:space="preserve">  -polaganje kamna v normalno vezočo lepilo na osnovi portland cementa, npr. MAPEI KERAFLEX MAXI S1</t>
  </si>
  <si>
    <t>Dobava in vgradnja nearmiranega betona C 8/10, prereza od 0,08-0,12 m3/m2, v podložni beton pod tlakovanimi površinami, debeline 10 cm, zaglajena površina</t>
  </si>
  <si>
    <t>Izdelava, dobava in montaža armaturnih mrež, S 500 - ocena količine</t>
  </si>
  <si>
    <t>kg</t>
  </si>
  <si>
    <t>Kabel FTP kat.6 - ocena</t>
  </si>
  <si>
    <r>
      <t>Kabelski vodnik 3x1,5mm</t>
    </r>
    <r>
      <rPr>
        <sz val="11"/>
        <rFont val="Calibri"/>
        <family val="2"/>
        <charset val="238"/>
      </rPr>
      <t>²Cu - ocena</t>
    </r>
  </si>
  <si>
    <t>PVC NIK kanalček dimenzij 10x10mm - ocena</t>
  </si>
  <si>
    <r>
      <t>OŠ</t>
    </r>
    <r>
      <rPr>
        <sz val="10"/>
        <rFont val="Arial CE"/>
        <charset val="238"/>
      </rPr>
      <t xml:space="preserve"> IVANA SKVARČE, Zagorje ob Savi</t>
    </r>
  </si>
  <si>
    <r>
      <t xml:space="preserve"> OŠ</t>
    </r>
    <r>
      <rPr>
        <b/>
        <sz val="14"/>
        <color rgb="FFFFFFFF"/>
        <rFont val="Arial CE"/>
        <charset val="238"/>
      </rPr>
      <t xml:space="preserve"> IVANA SKVARČE</t>
    </r>
  </si>
  <si>
    <t>15/19-2</t>
  </si>
  <si>
    <t>Tlakovanje senzorične poti z mešanimi tipi granitnih kock, okroglih kamnov, lesenih tlakovcev iz hrasta, trave, po navodilu arhitekta, vključno z obsipom in/ali obbetoniranjem</t>
  </si>
  <si>
    <r>
      <t xml:space="preserve"> - UREDITEV PLOŠČ</t>
    </r>
    <r>
      <rPr>
        <b/>
        <sz val="12"/>
        <color rgb="FFFFFFFF"/>
        <rFont val="Arial CE"/>
        <family val="2"/>
        <charset val="238"/>
      </rPr>
      <t>ADI PRED VHODOM</t>
    </r>
  </si>
  <si>
    <t>POPIS DEL</t>
  </si>
  <si>
    <t>Talna oznaka za intervencijsko površino, skladno s Pravilnikom o prometni signalizaciji in prometni opremi na cestah</t>
  </si>
  <si>
    <t>Dobava in montaža samostoječega koša za odpadke volumna 65 l, z vložkom, kot npr. Urbana igrala ali enakovredno, površinska zaščita pobarvan impregniran les, pocinkano jeklo, prašno barvano. Namestitev z vijačenjem, točno lokacijo določi arhitekt.</t>
  </si>
  <si>
    <t>Dobava in montaža naslona za kolesa kot npr. Tampa Ziegler ali enakovredno, dim. 85x85 cm, vroče cinkano in prašno barvano, za privijačenje</t>
  </si>
  <si>
    <t xml:space="preserve">Dobava in namestitev znaka 2417 - Intervencijska pot in dopolnilne table 4803 - Dovozna pot za gasilska vozila, skladno s Pravilnikom o prometni signalizaciji in prometni opremi na cestah </t>
  </si>
  <si>
    <t>Dobava klopi dim. 120x40x42 cm, izdelane iz lepljenega lesa sibirskega macesna, v notranjem radiju 120 cm, les dvojno gladko brušen, po načrtu. Klop se fiksira v tla po obodu obrobničenja otoka za drevo.</t>
  </si>
  <si>
    <t>Dobava mize dim.120x40x105 cm, izdelane iz lepljenega lesa sibirskega macesna,les dvojno gladko brušen, po načrtu</t>
  </si>
  <si>
    <t>RAZNO</t>
  </si>
  <si>
    <t>IIi.</t>
  </si>
  <si>
    <t xml:space="preserve">Projektantski nadzor                                                                                                                                                </t>
  </si>
  <si>
    <t>RAZNO SKUPAJ:</t>
  </si>
  <si>
    <t>Andreja Kus, udia., AKA doo</t>
  </si>
</sst>
</file>

<file path=xl/styles.xml><?xml version="1.0" encoding="utf-8"?>
<styleSheet xmlns="http://schemas.openxmlformats.org/spreadsheetml/2006/main">
  <numFmts count="4">
    <numFmt numFmtId="43" formatCode="_-* #,##0.00\ _€_-;\-* #,##0.00\ _€_-;_-* &quot;-&quot;??\ _€_-;_-@_-"/>
    <numFmt numFmtId="164" formatCode="_-* #,##0.00\ &quot;SIT&quot;_-;\-* #,##0.00\ &quot;SIT&quot;_-;_-* &quot;-&quot;??\ &quot;SIT&quot;_-;_-@_-"/>
    <numFmt numFmtId="165" formatCode="_-* #,##0.00\ _S_I_T_-;\-* #,##0.00\ _S_I_T_-;_-* &quot;-&quot;??\ _S_I_T_-;_-@_-"/>
    <numFmt numFmtId="166" formatCode="_-&quot;€&quot;\ * #,##0.00_-;\-&quot;€&quot;\ * #,##0.00_-;_-&quot;€&quot;\ * &quot;-&quot;??_-;_-@_-"/>
  </numFmts>
  <fonts count="57">
    <font>
      <sz val="10"/>
      <name val="Arial CE"/>
      <charset val="238"/>
    </font>
    <font>
      <sz val="11"/>
      <color theme="1"/>
      <name val="Calibri"/>
      <family val="2"/>
      <charset val="238"/>
      <scheme val="minor"/>
    </font>
    <font>
      <sz val="10"/>
      <name val="Arial CE"/>
      <charset val="238"/>
    </font>
    <font>
      <sz val="12"/>
      <name val="Arial CE"/>
      <family val="2"/>
      <charset val="238"/>
    </font>
    <font>
      <b/>
      <sz val="14"/>
      <name val="Arial CE"/>
      <family val="2"/>
      <charset val="238"/>
    </font>
    <font>
      <b/>
      <sz val="12"/>
      <name val="Arial CE"/>
      <family val="2"/>
      <charset val="238"/>
    </font>
    <font>
      <b/>
      <sz val="18"/>
      <name val="Arial CE"/>
      <family val="2"/>
      <charset val="238"/>
    </font>
    <font>
      <sz val="10"/>
      <name val="Arial CE"/>
      <family val="2"/>
      <charset val="238"/>
    </font>
    <font>
      <i/>
      <sz val="10"/>
      <name val="Arial CE"/>
      <family val="2"/>
      <charset val="238"/>
    </font>
    <font>
      <b/>
      <sz val="10"/>
      <name val="Arial CE"/>
      <family val="2"/>
      <charset val="238"/>
    </font>
    <font>
      <b/>
      <i/>
      <sz val="10"/>
      <name val="Arial CE"/>
      <family val="2"/>
      <charset val="238"/>
    </font>
    <font>
      <b/>
      <sz val="10"/>
      <name val="Arial CE"/>
      <charset val="238"/>
    </font>
    <font>
      <sz val="10"/>
      <color indexed="9"/>
      <name val="Arial CE"/>
      <family val="2"/>
      <charset val="238"/>
    </font>
    <font>
      <sz val="10"/>
      <name val="Arial"/>
      <family val="2"/>
    </font>
    <font>
      <sz val="10"/>
      <name val="Arial"/>
      <family val="2"/>
      <charset val="238"/>
    </font>
    <font>
      <sz val="10"/>
      <name val="Arial"/>
      <family val="2"/>
      <charset val="238"/>
    </font>
    <font>
      <b/>
      <i/>
      <sz val="10"/>
      <color indexed="9"/>
      <name val="Arial CE"/>
      <charset val="238"/>
    </font>
    <font>
      <b/>
      <sz val="10"/>
      <color indexed="9"/>
      <name val="Arial CE"/>
      <charset val="238"/>
    </font>
    <font>
      <b/>
      <i/>
      <sz val="10"/>
      <color indexed="9"/>
      <name val="Arial CE"/>
      <family val="2"/>
      <charset val="238"/>
    </font>
    <font>
      <b/>
      <sz val="10"/>
      <color indexed="9"/>
      <name val="Arial CE"/>
      <family val="2"/>
      <charset val="238"/>
    </font>
    <font>
      <b/>
      <sz val="14"/>
      <color indexed="9"/>
      <name val="Arial CE"/>
      <family val="2"/>
      <charset val="238"/>
    </font>
    <font>
      <b/>
      <sz val="18"/>
      <color indexed="56"/>
      <name val="Cambria"/>
      <family val="2"/>
      <charset val="238"/>
    </font>
    <font>
      <sz val="10"/>
      <name val="Helv"/>
      <charset val="204"/>
    </font>
    <font>
      <sz val="10"/>
      <color indexed="8"/>
      <name val="Arial"/>
      <family val="2"/>
      <charset val="238"/>
    </font>
    <font>
      <sz val="10"/>
      <color indexed="9"/>
      <name val="Arial"/>
      <family val="2"/>
      <charset val="238"/>
    </font>
    <font>
      <sz val="10"/>
      <color indexed="20"/>
      <name val="Arial"/>
      <family val="2"/>
      <charset val="238"/>
    </font>
    <font>
      <b/>
      <sz val="10"/>
      <color indexed="52"/>
      <name val="Arial"/>
      <family val="2"/>
      <charset val="238"/>
    </font>
    <font>
      <b/>
      <sz val="10"/>
      <color indexed="9"/>
      <name val="Arial"/>
      <family val="2"/>
      <charset val="238"/>
    </font>
    <font>
      <sz val="11"/>
      <name val="Garamond"/>
      <family val="1"/>
      <charset val="238"/>
    </font>
    <font>
      <i/>
      <sz val="10"/>
      <color indexed="23"/>
      <name val="Arial"/>
      <family val="2"/>
      <charset val="238"/>
    </font>
    <font>
      <sz val="10"/>
      <color indexed="17"/>
      <name val="Arial"/>
      <family val="2"/>
      <charset val="238"/>
    </font>
    <font>
      <b/>
      <sz val="15"/>
      <color indexed="56"/>
      <name val="Arial"/>
      <family val="2"/>
      <charset val="238"/>
    </font>
    <font>
      <b/>
      <sz val="13"/>
      <color indexed="56"/>
      <name val="Arial"/>
      <family val="2"/>
      <charset val="238"/>
    </font>
    <font>
      <b/>
      <sz val="11"/>
      <color indexed="56"/>
      <name val="Arial"/>
      <family val="2"/>
      <charset val="238"/>
    </font>
    <font>
      <sz val="10"/>
      <color indexed="62"/>
      <name val="Arial"/>
      <family val="2"/>
      <charset val="238"/>
    </font>
    <font>
      <sz val="10"/>
      <color indexed="52"/>
      <name val="Arial"/>
      <family val="2"/>
      <charset val="238"/>
    </font>
    <font>
      <sz val="10"/>
      <color indexed="60"/>
      <name val="Arial"/>
      <family val="2"/>
      <charset val="238"/>
    </font>
    <font>
      <b/>
      <sz val="10"/>
      <color indexed="63"/>
      <name val="Arial"/>
      <family val="2"/>
      <charset val="238"/>
    </font>
    <font>
      <b/>
      <sz val="10"/>
      <color indexed="8"/>
      <name val="Arial"/>
      <family val="2"/>
      <charset val="238"/>
    </font>
    <font>
      <sz val="10"/>
      <color indexed="10"/>
      <name val="Arial"/>
      <family val="2"/>
      <charset val="238"/>
    </font>
    <font>
      <sz val="10"/>
      <name val="Arial"/>
      <family val="2"/>
      <charset val="238"/>
    </font>
    <font>
      <sz val="10"/>
      <name val="SL Dutch"/>
      <charset val="238"/>
    </font>
    <font>
      <b/>
      <sz val="10"/>
      <name val="Arial"/>
      <family val="2"/>
    </font>
    <font>
      <b/>
      <sz val="14"/>
      <color rgb="FFFFFFFF"/>
      <name val="Arial CE"/>
      <charset val="238"/>
    </font>
    <font>
      <b/>
      <i/>
      <sz val="10"/>
      <name val="Arial CE"/>
      <charset val="238"/>
    </font>
    <font>
      <sz val="10"/>
      <color theme="1"/>
      <name val="Arial"/>
      <family val="2"/>
      <charset val="238"/>
    </font>
    <font>
      <b/>
      <sz val="10"/>
      <name val="Arial"/>
      <family val="2"/>
      <charset val="238"/>
    </font>
    <font>
      <i/>
      <sz val="10"/>
      <name val="Arial CE"/>
      <charset val="238"/>
    </font>
    <font>
      <sz val="11"/>
      <name val="Arial Narrow"/>
      <family val="2"/>
    </font>
    <font>
      <sz val="11"/>
      <name val="Calibri"/>
      <family val="2"/>
      <charset val="238"/>
    </font>
    <font>
      <b/>
      <sz val="9"/>
      <name val="Arial CE"/>
      <charset val="238"/>
    </font>
    <font>
      <sz val="9"/>
      <name val="Arial CE"/>
      <charset val="238"/>
    </font>
    <font>
      <sz val="11"/>
      <name val="Arial"/>
      <family val="2"/>
      <charset val="238"/>
    </font>
    <font>
      <sz val="12"/>
      <name val="Arial Narrow"/>
      <family val="2"/>
      <charset val="238"/>
    </font>
    <font>
      <b/>
      <sz val="12"/>
      <color indexed="9"/>
      <name val="Arial CE"/>
      <family val="2"/>
      <charset val="238"/>
    </font>
    <font>
      <b/>
      <sz val="12"/>
      <color rgb="FFFFFFFF"/>
      <name val="Arial CE"/>
      <family val="2"/>
      <charset val="238"/>
    </font>
    <font>
      <b/>
      <sz val="12"/>
      <name val="Arial CE"/>
      <charset val="23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00000"/>
        <bgColor indexed="64"/>
      </patternFill>
    </fill>
    <fill>
      <patternFill patternType="solid">
        <fgColor theme="0"/>
        <bgColor indexed="64"/>
      </patternFill>
    </fill>
  </fills>
  <borders count="1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64"/>
      </top>
      <bottom style="double">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64">
    <xf numFmtId="0" fontId="0"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9" borderId="0" applyNumberFormat="0" applyBorder="0" applyAlignment="0" applyProtection="0"/>
    <xf numFmtId="0" fontId="25" fillId="3" borderId="0" applyNumberFormat="0" applyBorder="0" applyAlignment="0" applyProtection="0"/>
    <xf numFmtId="0" fontId="26" fillId="20" borderId="1" applyNumberFormat="0" applyAlignment="0" applyProtection="0"/>
    <xf numFmtId="0" fontId="27" fillId="21" borderId="2" applyNumberForma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8"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 fillId="0" borderId="0" applyFont="0" applyFill="0" applyBorder="0" applyAlignment="0" applyProtection="0"/>
    <xf numFmtId="165" fontId="28"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40" fillId="0" borderId="0" applyFont="0" applyFill="0" applyBorder="0" applyAlignment="0" applyProtection="0"/>
    <xf numFmtId="0" fontId="29" fillId="0" borderId="0" applyNumberFormat="0" applyFill="0" applyBorder="0" applyAlignment="0" applyProtection="0"/>
    <xf numFmtId="0" fontId="30" fillId="4" borderId="0" applyNumberFormat="0" applyBorder="0" applyAlignment="0" applyProtection="0"/>
    <xf numFmtId="0" fontId="31" fillId="0" borderId="3" applyNumberFormat="0" applyFill="0" applyAlignment="0" applyProtection="0"/>
    <xf numFmtId="0" fontId="32" fillId="0" borderId="4" applyNumberFormat="0" applyFill="0" applyAlignment="0" applyProtection="0"/>
    <xf numFmtId="0" fontId="33" fillId="0" borderId="5" applyNumberFormat="0" applyFill="0" applyAlignment="0" applyProtection="0"/>
    <xf numFmtId="0" fontId="33" fillId="0" borderId="0" applyNumberFormat="0" applyFill="0" applyBorder="0" applyAlignment="0" applyProtection="0"/>
    <xf numFmtId="0" fontId="34" fillId="7" borderId="1" applyNumberFormat="0" applyAlignment="0" applyProtection="0"/>
    <xf numFmtId="0" fontId="35" fillId="0" borderId="7" applyNumberFormat="0" applyFill="0" applyAlignment="0" applyProtection="0"/>
    <xf numFmtId="0" fontId="14" fillId="0" borderId="0"/>
    <xf numFmtId="0" fontId="14" fillId="0" borderId="0"/>
    <xf numFmtId="0" fontId="14" fillId="0" borderId="0"/>
    <xf numFmtId="0" fontId="36" fillId="22" borderId="0" applyNumberFormat="0" applyBorder="0" applyAlignment="0" applyProtection="0"/>
    <xf numFmtId="0" fontId="14"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 fillId="0" borderId="0"/>
    <xf numFmtId="0" fontId="2" fillId="0" borderId="0"/>
    <xf numFmtId="0" fontId="28" fillId="0" borderId="0"/>
    <xf numFmtId="0" fontId="28" fillId="0" borderId="0"/>
    <xf numFmtId="0" fontId="2" fillId="0" borderId="0"/>
    <xf numFmtId="0" fontId="2" fillId="0" borderId="0"/>
    <xf numFmtId="0" fontId="2"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8" fillId="0" borderId="0"/>
    <xf numFmtId="0" fontId="2" fillId="0" borderId="0"/>
    <xf numFmtId="0" fontId="28" fillId="0" borderId="0"/>
    <xf numFmtId="0" fontId="2" fillId="0" borderId="0"/>
    <xf numFmtId="0" fontId="2" fillId="0" borderId="0"/>
    <xf numFmtId="0" fontId="2" fillId="0" borderId="0"/>
    <xf numFmtId="0" fontId="2" fillId="0" borderId="0"/>
    <xf numFmtId="0" fontId="2" fillId="0" borderId="0"/>
    <xf numFmtId="0" fontId="2" fillId="0" borderId="0"/>
    <xf numFmtId="0" fontId="15" fillId="0" borderId="0"/>
    <xf numFmtId="0" fontId="22" fillId="0" borderId="0"/>
    <xf numFmtId="0" fontId="28" fillId="23" borderId="8" applyNumberFormat="0" applyFont="0" applyAlignment="0" applyProtection="0"/>
    <xf numFmtId="0" fontId="41" fillId="0" borderId="0"/>
    <xf numFmtId="0" fontId="37" fillId="20" borderId="6" applyNumberFormat="0" applyAlignment="0" applyProtection="0"/>
    <xf numFmtId="0" fontId="22" fillId="0" borderId="0"/>
    <xf numFmtId="0" fontId="41" fillId="0" borderId="0"/>
    <xf numFmtId="0" fontId="21" fillId="0" borderId="0" applyNumberFormat="0" applyFill="0" applyBorder="0" applyAlignment="0" applyProtection="0"/>
    <xf numFmtId="0" fontId="38" fillId="0" borderId="9" applyNumberFormat="0" applyFill="0" applyAlignment="0" applyProtection="0"/>
    <xf numFmtId="165" fontId="14" fillId="0" borderId="0" applyFont="0" applyFill="0" applyBorder="0" applyAlignment="0" applyProtection="0"/>
    <xf numFmtId="0" fontId="39" fillId="0" borderId="0" applyNumberFormat="0" applyFill="0" applyBorder="0" applyAlignment="0" applyProtection="0"/>
    <xf numFmtId="0" fontId="1" fillId="0" borderId="0"/>
    <xf numFmtId="43" fontId="2" fillId="0" borderId="0" applyFont="0" applyFill="0" applyBorder="0" applyAlignment="0" applyProtection="0"/>
  </cellStyleXfs>
  <cellXfs count="165">
    <xf numFmtId="0" fontId="0" fillId="0" borderId="0" xfId="0"/>
    <xf numFmtId="4" fontId="7" fillId="0" borderId="0" xfId="0" applyNumberFormat="1" applyFont="1" applyFill="1" applyBorder="1" applyProtection="1">
      <protection locked="0"/>
    </xf>
    <xf numFmtId="4" fontId="7" fillId="0" borderId="0" xfId="0" applyNumberFormat="1" applyFont="1" applyBorder="1" applyProtection="1">
      <protection locked="0"/>
    </xf>
    <xf numFmtId="4" fontId="8" fillId="0" borderId="0" xfId="0" applyNumberFormat="1" applyFont="1" applyProtection="1">
      <protection locked="0"/>
    </xf>
    <xf numFmtId="4" fontId="7" fillId="0" borderId="0" xfId="0" applyNumberFormat="1" applyFont="1" applyProtection="1">
      <protection locked="0"/>
    </xf>
    <xf numFmtId="4" fontId="7" fillId="0" borderId="0" xfId="151" applyNumberFormat="1" applyFont="1" applyAlignment="1" applyProtection="1">
      <alignment horizontal="right"/>
      <protection locked="0"/>
    </xf>
    <xf numFmtId="4" fontId="13" fillId="0" borderId="0" xfId="151" applyNumberFormat="1" applyFont="1" applyFill="1" applyBorder="1" applyAlignment="1" applyProtection="1">
      <alignment horizontal="right"/>
      <protection locked="0"/>
    </xf>
    <xf numFmtId="4" fontId="9" fillId="0" borderId="0" xfId="0" applyNumberFormat="1" applyFont="1" applyProtection="1">
      <protection locked="0"/>
    </xf>
    <xf numFmtId="4" fontId="7" fillId="0" borderId="0" xfId="0" applyNumberFormat="1" applyFont="1" applyFill="1" applyProtection="1">
      <protection locked="0"/>
    </xf>
    <xf numFmtId="0" fontId="7" fillId="0" borderId="0" xfId="0" applyFont="1" applyFill="1" applyAlignment="1" applyProtection="1">
      <alignment horizontal="left" vertical="top" wrapText="1"/>
      <protection locked="0"/>
    </xf>
    <xf numFmtId="2" fontId="7" fillId="0" borderId="0" xfId="0" applyNumberFormat="1" applyFont="1" applyFill="1" applyAlignment="1" applyProtection="1">
      <alignment horizontal="right" vertical="top" wrapText="1"/>
      <protection locked="0"/>
    </xf>
    <xf numFmtId="4" fontId="48" fillId="0" borderId="0" xfId="0" applyNumberFormat="1" applyFont="1" applyBorder="1" applyAlignment="1" applyProtection="1">
      <alignment horizontal="right" wrapText="1"/>
      <protection locked="0"/>
    </xf>
    <xf numFmtId="4" fontId="7" fillId="0" borderId="0" xfId="0" applyNumberFormat="1" applyFont="1" applyBorder="1" applyAlignment="1" applyProtection="1">
      <alignment horizontal="right"/>
      <protection locked="0"/>
    </xf>
    <xf numFmtId="43" fontId="7" fillId="0" borderId="0" xfId="163" applyFont="1" applyFill="1" applyAlignment="1" applyProtection="1">
      <alignment horizontal="right" vertical="top" wrapText="1"/>
      <protection locked="0"/>
    </xf>
    <xf numFmtId="0" fontId="0" fillId="24" borderId="0" xfId="0" applyFill="1" applyAlignment="1" applyProtection="1">
      <alignment vertical="top"/>
    </xf>
    <xf numFmtId="0" fontId="9" fillId="0" borderId="0" xfId="0" applyFont="1" applyFill="1" applyAlignment="1" applyProtection="1">
      <alignment horizontal="justify"/>
    </xf>
    <xf numFmtId="0" fontId="0" fillId="0" borderId="0" xfId="0" applyProtection="1"/>
    <xf numFmtId="0" fontId="0" fillId="0" borderId="0" xfId="0" applyAlignment="1" applyProtection="1">
      <alignment vertical="top"/>
    </xf>
    <xf numFmtId="0" fontId="7" fillId="0" borderId="0" xfId="0" applyFont="1" applyFill="1" applyAlignment="1" applyProtection="1">
      <alignment horizontal="left"/>
    </xf>
    <xf numFmtId="4" fontId="7" fillId="0" borderId="0" xfId="0" applyNumberFormat="1" applyFont="1" applyFill="1" applyAlignment="1" applyProtection="1"/>
    <xf numFmtId="0" fontId="9" fillId="0" borderId="0" xfId="0" applyFont="1" applyFill="1" applyProtection="1"/>
    <xf numFmtId="0" fontId="6" fillId="0" borderId="0" xfId="0" applyFont="1" applyAlignment="1" applyProtection="1">
      <alignment horizontal="left"/>
    </xf>
    <xf numFmtId="0" fontId="7" fillId="0" borderId="0" xfId="0" applyFont="1" applyFill="1" applyProtection="1"/>
    <xf numFmtId="4" fontId="7" fillId="0" borderId="0" xfId="0" applyNumberFormat="1" applyFont="1" applyFill="1" applyProtection="1"/>
    <xf numFmtId="0" fontId="9" fillId="0" borderId="0" xfId="0" applyFont="1" applyFill="1" applyAlignment="1" applyProtection="1"/>
    <xf numFmtId="0" fontId="4" fillId="0" borderId="0" xfId="0" applyFont="1" applyProtection="1"/>
    <xf numFmtId="4" fontId="4" fillId="0" borderId="0" xfId="0" applyNumberFormat="1" applyFont="1" applyAlignment="1" applyProtection="1">
      <alignment horizontal="center"/>
    </xf>
    <xf numFmtId="4" fontId="0" fillId="0" borderId="0" xfId="0" applyNumberFormat="1" applyProtection="1"/>
    <xf numFmtId="4" fontId="0" fillId="0" borderId="0" xfId="0" applyNumberFormat="1" applyAlignment="1" applyProtection="1">
      <alignment horizontal="center"/>
    </xf>
    <xf numFmtId="0" fontId="7" fillId="0" borderId="0" xfId="0" applyFont="1" applyFill="1" applyAlignment="1" applyProtection="1"/>
    <xf numFmtId="0" fontId="9" fillId="0" borderId="0" xfId="0" applyFont="1" applyProtection="1"/>
    <xf numFmtId="0" fontId="7" fillId="0" borderId="0" xfId="0" applyFont="1" applyProtection="1"/>
    <xf numFmtId="0" fontId="19" fillId="0" borderId="0" xfId="156" applyFont="1" applyFill="1" applyAlignment="1" applyProtection="1">
      <alignment vertical="top"/>
    </xf>
    <xf numFmtId="0" fontId="19" fillId="0" borderId="0" xfId="156" applyFont="1" applyFill="1" applyBorder="1" applyProtection="1"/>
    <xf numFmtId="4" fontId="19" fillId="0" borderId="0" xfId="156" applyNumberFormat="1" applyFont="1" applyFill="1" applyBorder="1" applyAlignment="1" applyProtection="1">
      <alignment horizontal="center"/>
    </xf>
    <xf numFmtId="4" fontId="19" fillId="0" borderId="0" xfId="156" applyNumberFormat="1" applyFont="1" applyFill="1" applyBorder="1" applyProtection="1"/>
    <xf numFmtId="0" fontId="3" fillId="0" borderId="0" xfId="0" applyFont="1" applyAlignment="1" applyProtection="1">
      <alignment vertical="top"/>
    </xf>
    <xf numFmtId="0" fontId="5" fillId="0" borderId="0" xfId="0" applyFont="1" applyProtection="1"/>
    <xf numFmtId="4" fontId="3" fillId="0" borderId="0" xfId="0" applyNumberFormat="1" applyFont="1" applyAlignment="1" applyProtection="1">
      <alignment horizontal="center"/>
    </xf>
    <xf numFmtId="4" fontId="3" fillId="0" borderId="0" xfId="0" applyNumberFormat="1" applyFont="1" applyProtection="1"/>
    <xf numFmtId="0" fontId="3" fillId="0" borderId="0" xfId="0" applyFont="1" applyProtection="1"/>
    <xf numFmtId="0" fontId="3" fillId="24" borderId="0" xfId="0" applyFont="1" applyFill="1" applyAlignment="1" applyProtection="1">
      <alignment vertical="top"/>
    </xf>
    <xf numFmtId="0" fontId="18" fillId="24" borderId="0" xfId="0" applyFont="1" applyFill="1" applyAlignment="1" applyProtection="1">
      <alignment vertical="top"/>
    </xf>
    <xf numFmtId="0" fontId="10" fillId="0" borderId="0" xfId="0" applyFont="1" applyProtection="1"/>
    <xf numFmtId="4" fontId="7" fillId="0" borderId="0" xfId="0" applyNumberFormat="1" applyFont="1" applyAlignment="1" applyProtection="1">
      <alignment horizontal="center"/>
    </xf>
    <xf numFmtId="4" fontId="7" fillId="0" borderId="0" xfId="0" applyNumberFormat="1" applyFont="1" applyProtection="1"/>
    <xf numFmtId="0" fontId="10" fillId="0" borderId="0" xfId="0" applyFont="1" applyAlignment="1" applyProtection="1">
      <alignment vertical="top"/>
    </xf>
    <xf numFmtId="0" fontId="19" fillId="24" borderId="0" xfId="0" applyFont="1" applyFill="1" applyAlignment="1" applyProtection="1">
      <alignment vertical="top"/>
    </xf>
    <xf numFmtId="4" fontId="11" fillId="0" borderId="0" xfId="0" applyNumberFormat="1" applyFont="1" applyProtection="1"/>
    <xf numFmtId="4" fontId="9" fillId="0" borderId="0" xfId="0" applyNumberFormat="1" applyFont="1" applyProtection="1"/>
    <xf numFmtId="4" fontId="9" fillId="0" borderId="0" xfId="0" applyNumberFormat="1" applyFont="1" applyAlignment="1" applyProtection="1">
      <alignment horizontal="center"/>
    </xf>
    <xf numFmtId="0" fontId="9" fillId="0" borderId="0" xfId="0" applyFont="1" applyAlignment="1" applyProtection="1">
      <alignment vertical="top"/>
    </xf>
    <xf numFmtId="0" fontId="9" fillId="0" borderId="10" xfId="0" applyFont="1" applyBorder="1" applyProtection="1"/>
    <xf numFmtId="4" fontId="9" fillId="0" borderId="10" xfId="0" applyNumberFormat="1" applyFont="1" applyBorder="1" applyAlignment="1" applyProtection="1">
      <alignment horizontal="center"/>
    </xf>
    <xf numFmtId="4" fontId="9" fillId="0" borderId="10" xfId="0" applyNumberFormat="1" applyFont="1" applyBorder="1" applyProtection="1"/>
    <xf numFmtId="0" fontId="19" fillId="0" borderId="0" xfId="0" applyFont="1" applyFill="1" applyAlignment="1" applyProtection="1">
      <alignment vertical="top"/>
    </xf>
    <xf numFmtId="0" fontId="9" fillId="0" borderId="0" xfId="0" applyFont="1" applyBorder="1" applyProtection="1"/>
    <xf numFmtId="4" fontId="9" fillId="0" borderId="0" xfId="0" applyNumberFormat="1" applyFont="1" applyBorder="1" applyAlignment="1" applyProtection="1">
      <alignment horizontal="center"/>
    </xf>
    <xf numFmtId="4" fontId="9" fillId="0" borderId="0" xfId="0" applyNumberFormat="1" applyFont="1" applyBorder="1" applyProtection="1"/>
    <xf numFmtId="0" fontId="9" fillId="0" borderId="10" xfId="0" applyFont="1" applyBorder="1" applyAlignment="1" applyProtection="1">
      <alignment wrapText="1"/>
    </xf>
    <xf numFmtId="0" fontId="44" fillId="0" borderId="0" xfId="0" applyFont="1" applyBorder="1" applyProtection="1"/>
    <xf numFmtId="4" fontId="9" fillId="0" borderId="0" xfId="0" applyNumberFormat="1" applyFont="1" applyFill="1" applyProtection="1"/>
    <xf numFmtId="0" fontId="19" fillId="24" borderId="11" xfId="0" applyFont="1" applyFill="1" applyBorder="1" applyProtection="1"/>
    <xf numFmtId="4" fontId="19" fillId="24" borderId="11" xfId="0" applyNumberFormat="1" applyFont="1" applyFill="1" applyBorder="1" applyAlignment="1" applyProtection="1">
      <alignment horizontal="center"/>
    </xf>
    <xf numFmtId="4" fontId="19" fillId="24" borderId="11" xfId="0" applyNumberFormat="1" applyFont="1" applyFill="1" applyBorder="1" applyProtection="1"/>
    <xf numFmtId="0" fontId="7" fillId="0" borderId="0" xfId="0" applyFont="1" applyAlignment="1" applyProtection="1">
      <alignment vertical="top"/>
    </xf>
    <xf numFmtId="4" fontId="7" fillId="0" borderId="0" xfId="0" applyNumberFormat="1" applyFont="1" applyFill="1" applyAlignment="1" applyProtection="1">
      <alignment horizontal="right"/>
    </xf>
    <xf numFmtId="4" fontId="7" fillId="0" borderId="0" xfId="0" applyNumberFormat="1" applyFont="1" applyAlignment="1" applyProtection="1">
      <alignment horizontal="right"/>
    </xf>
    <xf numFmtId="0" fontId="16" fillId="24" borderId="0" xfId="0" applyFont="1" applyFill="1" applyAlignment="1" applyProtection="1">
      <alignment vertical="top"/>
    </xf>
    <xf numFmtId="4" fontId="8" fillId="0" borderId="0" xfId="0" applyNumberFormat="1" applyFont="1" applyAlignment="1" applyProtection="1">
      <alignment horizontal="center"/>
    </xf>
    <xf numFmtId="4" fontId="8" fillId="0" borderId="0" xfId="0" applyNumberFormat="1" applyFont="1" applyProtection="1"/>
    <xf numFmtId="0" fontId="8" fillId="0" borderId="0" xfId="0" applyFont="1" applyProtection="1"/>
    <xf numFmtId="0" fontId="17" fillId="24" borderId="0" xfId="0" applyFont="1" applyFill="1" applyAlignment="1" applyProtection="1">
      <alignment vertical="top"/>
    </xf>
    <xf numFmtId="0" fontId="9" fillId="0" borderId="0" xfId="0" applyFont="1" applyAlignment="1" applyProtection="1">
      <alignment wrapText="1"/>
    </xf>
    <xf numFmtId="0" fontId="7" fillId="0" borderId="0" xfId="0" applyFont="1" applyAlignment="1" applyProtection="1">
      <alignment wrapText="1"/>
    </xf>
    <xf numFmtId="0" fontId="17" fillId="24" borderId="0" xfId="0" applyFont="1" applyFill="1" applyAlignment="1" applyProtection="1">
      <alignment horizontal="center" vertical="top"/>
    </xf>
    <xf numFmtId="0" fontId="50" fillId="0" borderId="0" xfId="0" applyFont="1" applyAlignment="1" applyProtection="1">
      <alignment vertical="top" wrapText="1"/>
    </xf>
    <xf numFmtId="0" fontId="7" fillId="0" borderId="0" xfId="0" applyFont="1" applyAlignment="1" applyProtection="1">
      <alignment vertical="top" wrapText="1"/>
    </xf>
    <xf numFmtId="3" fontId="17" fillId="24" borderId="0" xfId="0" applyNumberFormat="1" applyFont="1" applyFill="1" applyAlignment="1" applyProtection="1">
      <alignment horizontal="left" vertical="top"/>
    </xf>
    <xf numFmtId="0" fontId="45" fillId="0" borderId="0" xfId="162" applyFont="1" applyAlignment="1" applyProtection="1">
      <alignment horizontal="left" vertical="top" wrapText="1"/>
    </xf>
    <xf numFmtId="0" fontId="13" fillId="0" borderId="0" xfId="151" applyFont="1" applyBorder="1" applyAlignment="1" applyProtection="1">
      <alignment horizontal="center"/>
    </xf>
    <xf numFmtId="4" fontId="7" fillId="0" borderId="0" xfId="151" applyNumberFormat="1" applyFont="1" applyFill="1" applyAlignment="1" applyProtection="1">
      <alignment horizontal="right"/>
    </xf>
    <xf numFmtId="0" fontId="13" fillId="0" borderId="0" xfId="0" applyFont="1" applyBorder="1" applyAlignment="1" applyProtection="1">
      <alignment horizontal="left" vertical="top" wrapText="1" shrinkToFit="1"/>
    </xf>
    <xf numFmtId="4" fontId="13" fillId="0" borderId="0" xfId="151" applyNumberFormat="1" applyFont="1" applyFill="1" applyBorder="1" applyAlignment="1" applyProtection="1">
      <alignment horizontal="right"/>
    </xf>
    <xf numFmtId="0" fontId="13" fillId="0" borderId="0" xfId="151" applyFont="1" applyBorder="1" applyAlignment="1" applyProtection="1">
      <alignment horizontal="left" vertical="top" wrapText="1" shrinkToFit="1"/>
    </xf>
    <xf numFmtId="0" fontId="13" fillId="0" borderId="0" xfId="0" applyFont="1" applyFill="1" applyBorder="1" applyAlignment="1" applyProtection="1">
      <alignment horizontal="left" vertical="top" wrapText="1" shrinkToFit="1"/>
    </xf>
    <xf numFmtId="0" fontId="13" fillId="0" borderId="0" xfId="0" applyFont="1" applyBorder="1" applyAlignment="1" applyProtection="1">
      <alignment horizontal="center"/>
    </xf>
    <xf numFmtId="0" fontId="47" fillId="24" borderId="0" xfId="0" applyFont="1" applyFill="1" applyAlignment="1" applyProtection="1">
      <alignment vertical="top"/>
    </xf>
    <xf numFmtId="0" fontId="9" fillId="0" borderId="10" xfId="0" applyFont="1" applyBorder="1" applyAlignment="1" applyProtection="1">
      <alignment vertical="center" wrapText="1"/>
    </xf>
    <xf numFmtId="4" fontId="7" fillId="0" borderId="10" xfId="0" applyNumberFormat="1" applyFont="1" applyBorder="1" applyProtection="1"/>
    <xf numFmtId="4" fontId="11" fillId="0" borderId="10" xfId="0" applyNumberFormat="1" applyFont="1" applyBorder="1" applyProtection="1"/>
    <xf numFmtId="0" fontId="17" fillId="0" borderId="0" xfId="0" applyFont="1" applyFill="1" applyAlignment="1" applyProtection="1">
      <alignment vertical="top"/>
    </xf>
    <xf numFmtId="0" fontId="13" fillId="0" borderId="0" xfId="0" applyFont="1" applyAlignment="1" applyProtection="1">
      <alignment horizontal="left" vertical="top" wrapText="1" shrinkToFit="1"/>
    </xf>
    <xf numFmtId="0" fontId="0" fillId="0" borderId="0" xfId="0" applyAlignment="1" applyProtection="1">
      <alignment horizontal="left" vertical="top" wrapText="1"/>
    </xf>
    <xf numFmtId="4" fontId="13" fillId="0" borderId="0" xfId="151" applyNumberFormat="1" applyFont="1" applyBorder="1" applyAlignment="1" applyProtection="1">
      <alignment horizontal="right"/>
    </xf>
    <xf numFmtId="3" fontId="7" fillId="0" borderId="0" xfId="0" applyNumberFormat="1" applyFont="1" applyFill="1" applyAlignment="1" applyProtection="1">
      <alignment horizontal="left" vertical="top"/>
    </xf>
    <xf numFmtId="0" fontId="7" fillId="0" borderId="0" xfId="0" applyFont="1" applyFill="1" applyAlignment="1" applyProtection="1">
      <alignment vertical="top" wrapText="1"/>
    </xf>
    <xf numFmtId="4" fontId="7" fillId="0" borderId="0" xfId="0" applyNumberFormat="1" applyFont="1" applyFill="1" applyAlignment="1" applyProtection="1">
      <alignment horizontal="center"/>
    </xf>
    <xf numFmtId="0" fontId="12" fillId="24" borderId="0" xfId="0" applyFont="1" applyFill="1" applyAlignment="1" applyProtection="1">
      <alignment vertical="top"/>
    </xf>
    <xf numFmtId="0" fontId="9" fillId="0" borderId="10" xfId="0" applyFont="1" applyFill="1" applyBorder="1" applyAlignment="1" applyProtection="1">
      <alignment vertical="center" wrapText="1"/>
    </xf>
    <xf numFmtId="4" fontId="9" fillId="0" borderId="10" xfId="0" applyNumberFormat="1" applyFont="1" applyFill="1" applyBorder="1" applyAlignment="1" applyProtection="1">
      <alignment horizontal="center"/>
    </xf>
    <xf numFmtId="4" fontId="7" fillId="0" borderId="10" xfId="0" applyNumberFormat="1" applyFont="1" applyFill="1" applyBorder="1" applyProtection="1"/>
    <xf numFmtId="0" fontId="9" fillId="0" borderId="0" xfId="0" applyFont="1" applyFill="1" applyAlignment="1" applyProtection="1">
      <alignment wrapText="1"/>
    </xf>
    <xf numFmtId="4" fontId="9" fillId="0" borderId="0" xfId="0" applyNumberFormat="1" applyFont="1" applyFill="1" applyAlignment="1" applyProtection="1">
      <alignment horizontal="center"/>
    </xf>
    <xf numFmtId="0" fontId="11" fillId="0" borderId="0" xfId="0" applyFont="1" applyAlignment="1" applyProtection="1">
      <alignment vertical="top" wrapText="1"/>
    </xf>
    <xf numFmtId="4" fontId="7" fillId="0" borderId="0" xfId="0" applyNumberFormat="1" applyFont="1" applyFill="1" applyBorder="1" applyProtection="1"/>
    <xf numFmtId="4" fontId="7" fillId="0" borderId="0" xfId="0" applyNumberFormat="1" applyFont="1" applyBorder="1" applyProtection="1"/>
    <xf numFmtId="0" fontId="7" fillId="0" borderId="0" xfId="0" applyFont="1" applyFill="1" applyBorder="1" applyAlignment="1" applyProtection="1">
      <alignment vertical="top" wrapText="1"/>
    </xf>
    <xf numFmtId="3" fontId="17" fillId="25" borderId="0" xfId="0" applyNumberFormat="1" applyFont="1" applyFill="1" applyAlignment="1" applyProtection="1">
      <alignment horizontal="left" vertical="top"/>
    </xf>
    <xf numFmtId="2" fontId="14" fillId="0" borderId="0" xfId="0" applyNumberFormat="1" applyFont="1" applyBorder="1" applyAlignment="1" applyProtection="1">
      <alignment horizontal="left" vertical="top" wrapText="1"/>
    </xf>
    <xf numFmtId="2" fontId="53" fillId="0" borderId="0" xfId="0" applyNumberFormat="1" applyFont="1" applyBorder="1" applyAlignment="1" applyProtection="1">
      <alignment horizontal="left" vertical="top" wrapText="1"/>
    </xf>
    <xf numFmtId="2" fontId="14" fillId="0" borderId="0" xfId="0" applyNumberFormat="1" applyFont="1" applyAlignment="1" applyProtection="1">
      <alignment horizontal="left" vertical="top" wrapText="1"/>
    </xf>
    <xf numFmtId="0" fontId="0" fillId="0" borderId="0" xfId="0" applyFill="1" applyAlignment="1" applyProtection="1">
      <alignment vertical="top" wrapText="1"/>
    </xf>
    <xf numFmtId="0" fontId="7" fillId="24" borderId="0" xfId="0" applyFont="1" applyFill="1" applyAlignment="1" applyProtection="1">
      <alignment vertical="top"/>
    </xf>
    <xf numFmtId="3" fontId="17" fillId="24" borderId="0" xfId="152" applyNumberFormat="1" applyFont="1" applyFill="1" applyAlignment="1" applyProtection="1">
      <alignment horizontal="left" vertical="top"/>
    </xf>
    <xf numFmtId="0" fontId="7" fillId="0" borderId="0" xfId="152" applyFont="1" applyFill="1" applyAlignment="1" applyProtection="1">
      <alignment vertical="top" wrapText="1"/>
    </xf>
    <xf numFmtId="4" fontId="7" fillId="0" borderId="0" xfId="152" applyNumberFormat="1" applyFont="1" applyFill="1" applyAlignment="1" applyProtection="1">
      <alignment horizontal="center"/>
    </xf>
    <xf numFmtId="4" fontId="7" fillId="0" borderId="0" xfId="152" applyNumberFormat="1" applyFont="1" applyFill="1" applyProtection="1"/>
    <xf numFmtId="3" fontId="17" fillId="24" borderId="0" xfId="151" applyNumberFormat="1" applyFont="1" applyFill="1" applyAlignment="1" applyProtection="1">
      <alignment horizontal="left" vertical="top"/>
    </xf>
    <xf numFmtId="4" fontId="11" fillId="0" borderId="10" xfId="0" applyNumberFormat="1" applyFont="1" applyBorder="1" applyAlignment="1" applyProtection="1">
      <alignment vertical="center"/>
    </xf>
    <xf numFmtId="4" fontId="9" fillId="0" borderId="10" xfId="0" applyNumberFormat="1" applyFont="1" applyBorder="1" applyAlignment="1" applyProtection="1">
      <alignment vertical="center"/>
    </xf>
    <xf numFmtId="0" fontId="9" fillId="0" borderId="0" xfId="0" applyFont="1" applyAlignment="1" applyProtection="1">
      <alignment vertical="top" wrapText="1"/>
    </xf>
    <xf numFmtId="0" fontId="14" fillId="0" borderId="0" xfId="0" applyFont="1" applyAlignment="1" applyProtection="1">
      <alignment vertical="top" wrapText="1"/>
    </xf>
    <xf numFmtId="4" fontId="12" fillId="0" borderId="0" xfId="0" applyNumberFormat="1" applyFont="1" applyFill="1" applyProtection="1"/>
    <xf numFmtId="0" fontId="17" fillId="0" borderId="0" xfId="0" applyFont="1" applyFill="1" applyAlignment="1" applyProtection="1">
      <alignment horizontal="center" vertical="top"/>
    </xf>
    <xf numFmtId="0" fontId="9" fillId="0" borderId="0" xfId="0" applyFont="1" applyBorder="1" applyAlignment="1" applyProtection="1">
      <alignment vertical="center" wrapText="1"/>
    </xf>
    <xf numFmtId="4" fontId="11" fillId="0" borderId="0" xfId="0" applyNumberFormat="1" applyFont="1" applyBorder="1" applyProtection="1"/>
    <xf numFmtId="4" fontId="9" fillId="0" borderId="0" xfId="0" applyNumberFormat="1" applyFont="1" applyBorder="1" applyAlignment="1" applyProtection="1">
      <alignment vertical="center"/>
    </xf>
    <xf numFmtId="0" fontId="9" fillId="0" borderId="0" xfId="0" applyFont="1" applyBorder="1" applyAlignment="1" applyProtection="1">
      <alignment wrapText="1"/>
    </xf>
    <xf numFmtId="0" fontId="19" fillId="24" borderId="0" xfId="0" applyFont="1" applyFill="1" applyAlignment="1" applyProtection="1">
      <alignment horizontal="left" vertical="top"/>
    </xf>
    <xf numFmtId="0" fontId="7" fillId="0" borderId="0" xfId="0" applyFont="1" applyFill="1" applyAlignment="1" applyProtection="1">
      <alignment horizontal="left" vertical="top" wrapText="1"/>
    </xf>
    <xf numFmtId="0" fontId="7" fillId="0" borderId="0" xfId="0" applyFont="1" applyFill="1" applyAlignment="1" applyProtection="1">
      <alignment horizontal="center" vertical="top" wrapText="1"/>
    </xf>
    <xf numFmtId="2" fontId="7" fillId="0" borderId="0" xfId="0" applyNumberFormat="1" applyFont="1" applyFill="1" applyAlignment="1" applyProtection="1">
      <alignment horizontal="right" vertical="top" wrapText="1"/>
    </xf>
    <xf numFmtId="1" fontId="48" fillId="0" borderId="0" xfId="0" applyNumberFormat="1" applyFont="1" applyAlignment="1" applyProtection="1">
      <alignment horizontal="center" wrapText="1"/>
    </xf>
    <xf numFmtId="2" fontId="48" fillId="0" borderId="0" xfId="0" applyNumberFormat="1" applyFont="1" applyAlignment="1" applyProtection="1">
      <alignment vertical="top" wrapText="1"/>
    </xf>
    <xf numFmtId="2" fontId="48" fillId="0" borderId="0" xfId="0" applyNumberFormat="1" applyFont="1" applyBorder="1" applyAlignment="1" applyProtection="1">
      <alignment horizontal="center" wrapText="1"/>
    </xf>
    <xf numFmtId="4" fontId="48" fillId="0" borderId="0" xfId="0" applyNumberFormat="1" applyFont="1" applyBorder="1" applyAlignment="1" applyProtection="1">
      <alignment horizontal="right" wrapText="1"/>
    </xf>
    <xf numFmtId="2" fontId="48" fillId="0" borderId="10" xfId="0" applyNumberFormat="1" applyFont="1" applyBorder="1" applyAlignment="1" applyProtection="1">
      <alignment horizontal="center" vertical="center" wrapText="1"/>
    </xf>
    <xf numFmtId="4" fontId="48" fillId="0" borderId="10" xfId="0" applyNumberFormat="1" applyFont="1" applyBorder="1" applyAlignment="1" applyProtection="1">
      <alignment horizontal="right" vertical="center" wrapText="1"/>
    </xf>
    <xf numFmtId="4" fontId="7" fillId="0" borderId="0" xfId="0" applyNumberFormat="1" applyFont="1" applyBorder="1" applyAlignment="1" applyProtection="1">
      <alignment horizontal="right"/>
    </xf>
    <xf numFmtId="0" fontId="14" fillId="0" borderId="0" xfId="0" applyFont="1" applyFill="1" applyAlignment="1" applyProtection="1">
      <alignment horizontal="left" vertical="top" wrapText="1"/>
    </xf>
    <xf numFmtId="43" fontId="7" fillId="0" borderId="0" xfId="163" applyFont="1" applyFill="1" applyAlignment="1" applyProtection="1">
      <alignment horizontal="center" vertical="top" wrapText="1"/>
    </xf>
    <xf numFmtId="43" fontId="7" fillId="0" borderId="0" xfId="163" applyFont="1" applyFill="1" applyAlignment="1" applyProtection="1">
      <alignment horizontal="right" vertical="top" wrapText="1"/>
    </xf>
    <xf numFmtId="1" fontId="48" fillId="0" borderId="0" xfId="0" applyNumberFormat="1" applyFont="1" applyAlignment="1" applyProtection="1">
      <alignment horizontal="center" vertical="top" wrapText="1"/>
    </xf>
    <xf numFmtId="2" fontId="48" fillId="0" borderId="0" xfId="0" applyNumberFormat="1" applyFont="1" applyBorder="1" applyAlignment="1" applyProtection="1">
      <alignment vertical="top" wrapText="1"/>
    </xf>
    <xf numFmtId="4" fontId="9" fillId="0" borderId="10" xfId="0" applyNumberFormat="1" applyFont="1" applyBorder="1" applyAlignment="1" applyProtection="1">
      <alignment horizontal="right" vertical="center"/>
    </xf>
    <xf numFmtId="0" fontId="52" fillId="0" borderId="0" xfId="0" applyFont="1" applyFill="1" applyAlignment="1" applyProtection="1">
      <alignment horizontal="left" vertical="top" wrapText="1"/>
    </xf>
    <xf numFmtId="0" fontId="9" fillId="0" borderId="0" xfId="0" applyFont="1" applyFill="1" applyAlignment="1" applyProtection="1">
      <alignment horizontal="justify"/>
    </xf>
    <xf numFmtId="0" fontId="7" fillId="0" borderId="0" xfId="0" applyFont="1" applyFill="1" applyAlignment="1" applyProtection="1"/>
    <xf numFmtId="0" fontId="7" fillId="0" borderId="0" xfId="0" applyFont="1" applyFill="1" applyAlignment="1" applyProtection="1">
      <alignment horizontal="left"/>
    </xf>
    <xf numFmtId="4" fontId="7" fillId="0" borderId="0" xfId="0" applyNumberFormat="1" applyFont="1" applyFill="1" applyAlignment="1" applyProtection="1"/>
    <xf numFmtId="0" fontId="11" fillId="0" borderId="0" xfId="0" applyFont="1" applyFill="1" applyAlignment="1" applyProtection="1">
      <alignment horizontal="left"/>
    </xf>
    <xf numFmtId="4" fontId="11" fillId="0" borderId="0" xfId="0" applyNumberFormat="1" applyFont="1" applyFill="1" applyAlignment="1" applyProtection="1"/>
    <xf numFmtId="0" fontId="9" fillId="0" borderId="0" xfId="0" applyFont="1" applyFill="1" applyAlignment="1" applyProtection="1">
      <alignment horizontal="justify"/>
    </xf>
    <xf numFmtId="0" fontId="7" fillId="0" borderId="0" xfId="0" applyFont="1" applyFill="1" applyAlignment="1" applyProtection="1"/>
    <xf numFmtId="0" fontId="7" fillId="0" borderId="0" xfId="0" applyFont="1" applyFill="1" applyAlignment="1" applyProtection="1">
      <alignment horizontal="justify"/>
    </xf>
    <xf numFmtId="0" fontId="20" fillId="24" borderId="0" xfId="0" applyFont="1" applyFill="1" applyAlignment="1" applyProtection="1">
      <alignment horizontal="left"/>
    </xf>
    <xf numFmtId="4" fontId="19" fillId="24" borderId="0" xfId="0" applyNumberFormat="1" applyFont="1" applyFill="1" applyAlignment="1" applyProtection="1"/>
    <xf numFmtId="0" fontId="54" fillId="24" borderId="0" xfId="0" applyFont="1" applyFill="1" applyAlignment="1" applyProtection="1">
      <alignment horizontal="left" vertical="top"/>
    </xf>
    <xf numFmtId="4" fontId="54" fillId="24" borderId="0" xfId="0" applyNumberFormat="1" applyFont="1" applyFill="1" applyAlignment="1" applyProtection="1">
      <alignment vertical="top"/>
    </xf>
    <xf numFmtId="0" fontId="56" fillId="0" borderId="0" xfId="0" applyFont="1" applyAlignment="1" applyProtection="1">
      <alignment horizontal="justify"/>
    </xf>
    <xf numFmtId="4" fontId="4" fillId="0" borderId="12" xfId="0" applyNumberFormat="1" applyFont="1" applyFill="1" applyBorder="1" applyAlignment="1" applyProtection="1">
      <alignment horizontal="center" vertical="center"/>
    </xf>
    <xf numFmtId="4" fontId="4" fillId="0" borderId="13" xfId="0" applyNumberFormat="1" applyFont="1" applyFill="1" applyBorder="1" applyAlignment="1" applyProtection="1">
      <alignment horizontal="center" vertical="center"/>
    </xf>
    <xf numFmtId="4" fontId="4" fillId="0" borderId="14" xfId="0" applyNumberFormat="1" applyFont="1" applyFill="1" applyBorder="1" applyAlignment="1" applyProtection="1">
      <alignment horizontal="center" vertical="center"/>
    </xf>
    <xf numFmtId="0" fontId="0" fillId="0" borderId="0" xfId="0" applyFill="1" applyAlignment="1" applyProtection="1">
      <alignment vertical="top"/>
    </xf>
  </cellXfs>
  <cellStyles count="164">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Comma 10" xfId="28"/>
    <cellStyle name="Comma 11" xfId="29"/>
    <cellStyle name="Comma 12" xfId="30"/>
    <cellStyle name="Comma 13" xfId="31"/>
    <cellStyle name="Comma 14" xfId="32"/>
    <cellStyle name="Comma 15" xfId="33"/>
    <cellStyle name="Comma 16" xfId="34"/>
    <cellStyle name="Comma 17" xfId="35"/>
    <cellStyle name="Comma 18" xfId="36"/>
    <cellStyle name="Comma 19" xfId="37"/>
    <cellStyle name="Comma 2" xfId="38"/>
    <cellStyle name="Comma 20" xfId="39"/>
    <cellStyle name="Comma 21" xfId="40"/>
    <cellStyle name="Comma 22" xfId="41"/>
    <cellStyle name="Comma 23" xfId="42"/>
    <cellStyle name="Comma 24" xfId="43"/>
    <cellStyle name="Comma 25" xfId="44"/>
    <cellStyle name="Comma 26" xfId="45"/>
    <cellStyle name="Comma 27" xfId="46"/>
    <cellStyle name="Comma 28" xfId="47"/>
    <cellStyle name="Comma 29" xfId="48"/>
    <cellStyle name="Comma 3" xfId="49"/>
    <cellStyle name="Comma 30" xfId="50"/>
    <cellStyle name="Comma 31" xfId="51"/>
    <cellStyle name="Comma 32" xfId="52"/>
    <cellStyle name="Comma 33" xfId="53"/>
    <cellStyle name="Comma 34" xfId="54"/>
    <cellStyle name="Comma 35" xfId="55"/>
    <cellStyle name="Comma 36" xfId="56"/>
    <cellStyle name="Comma 37" xfId="57"/>
    <cellStyle name="Comma 38" xfId="58"/>
    <cellStyle name="Comma 39" xfId="59"/>
    <cellStyle name="Comma 4" xfId="60"/>
    <cellStyle name="Comma 40" xfId="61"/>
    <cellStyle name="Comma 5" xfId="62"/>
    <cellStyle name="Comma 6" xfId="63"/>
    <cellStyle name="Comma 7" xfId="64"/>
    <cellStyle name="Comma 8" xfId="65"/>
    <cellStyle name="Comma 9" xfId="66"/>
    <cellStyle name="Currency 10" xfId="67"/>
    <cellStyle name="Currency 11" xfId="68"/>
    <cellStyle name="Currency 12" xfId="69"/>
    <cellStyle name="Currency 13" xfId="70"/>
    <cellStyle name="Currency 14" xfId="71"/>
    <cellStyle name="Currency 15" xfId="72"/>
    <cellStyle name="Currency 16" xfId="73"/>
    <cellStyle name="Currency 17" xfId="74"/>
    <cellStyle name="Currency 18" xfId="75"/>
    <cellStyle name="Currency 19" xfId="76"/>
    <cellStyle name="Currency 2" xfId="77"/>
    <cellStyle name="Currency 20" xfId="78"/>
    <cellStyle name="Currency 21" xfId="79"/>
    <cellStyle name="Currency 22" xfId="80"/>
    <cellStyle name="Currency 23" xfId="81"/>
    <cellStyle name="Currency 24" xfId="82"/>
    <cellStyle name="Currency 25" xfId="83"/>
    <cellStyle name="Currency 26" xfId="84"/>
    <cellStyle name="Currency 27" xfId="85"/>
    <cellStyle name="Currency 28" xfId="86"/>
    <cellStyle name="Currency 29" xfId="87"/>
    <cellStyle name="Currency 3" xfId="88"/>
    <cellStyle name="Currency 30" xfId="89"/>
    <cellStyle name="Currency 31" xfId="90"/>
    <cellStyle name="Currency 4" xfId="91"/>
    <cellStyle name="Currency 5" xfId="92"/>
    <cellStyle name="Currency 6" xfId="93"/>
    <cellStyle name="Currency 7" xfId="94"/>
    <cellStyle name="Currency 8" xfId="95"/>
    <cellStyle name="Currency 9" xfId="96"/>
    <cellStyle name="Euro" xfId="97"/>
    <cellStyle name="Explanatory Text" xfId="98"/>
    <cellStyle name="Good" xfId="99"/>
    <cellStyle name="Heading 1" xfId="100"/>
    <cellStyle name="Heading 2" xfId="101"/>
    <cellStyle name="Heading 3" xfId="102"/>
    <cellStyle name="Heading 4" xfId="103"/>
    <cellStyle name="Input" xfId="104"/>
    <cellStyle name="Linked Cell" xfId="105"/>
    <cellStyle name="Navadno" xfId="0" builtinId="0"/>
    <cellStyle name="Navadno 2" xfId="162"/>
    <cellStyle name="Navadno 2 2" xfId="106"/>
    <cellStyle name="Navadno 3" xfId="107"/>
    <cellStyle name="Navadno 5" xfId="108"/>
    <cellStyle name="Neutral" xfId="109"/>
    <cellStyle name="normal" xfId="110"/>
    <cellStyle name="Normal 10" xfId="111"/>
    <cellStyle name="Normal 11" xfId="112"/>
    <cellStyle name="Normal 12" xfId="113"/>
    <cellStyle name="Normal 13" xfId="114"/>
    <cellStyle name="Normal 14" xfId="115"/>
    <cellStyle name="Normal 15" xfId="116"/>
    <cellStyle name="Normal 16" xfId="117"/>
    <cellStyle name="Normal 17" xfId="118"/>
    <cellStyle name="Normal 18" xfId="119"/>
    <cellStyle name="Normal 19" xfId="120"/>
    <cellStyle name="Normal 2" xfId="121"/>
    <cellStyle name="Normal 20" xfId="122"/>
    <cellStyle name="Normal 21" xfId="123"/>
    <cellStyle name="Normal 22" xfId="124"/>
    <cellStyle name="Normal 23" xfId="125"/>
    <cellStyle name="Normal 24" xfId="126"/>
    <cellStyle name="Normal 25" xfId="127"/>
    <cellStyle name="Normal 26" xfId="128"/>
    <cellStyle name="Normal 27" xfId="129"/>
    <cellStyle name="Normal 28" xfId="130"/>
    <cellStyle name="Normal 29" xfId="131"/>
    <cellStyle name="Normal 3" xfId="132"/>
    <cellStyle name="Normal 30" xfId="133"/>
    <cellStyle name="Normal 31" xfId="134"/>
    <cellStyle name="Normal 32" xfId="135"/>
    <cellStyle name="Normal 33" xfId="136"/>
    <cellStyle name="Normal 34" xfId="137"/>
    <cellStyle name="Normal 35" xfId="138"/>
    <cellStyle name="Normal 36" xfId="139"/>
    <cellStyle name="Normal 37" xfId="140"/>
    <cellStyle name="Normal 38" xfId="141"/>
    <cellStyle name="Normal 39" xfId="142"/>
    <cellStyle name="Normal 4" xfId="143"/>
    <cellStyle name="Normal 40" xfId="144"/>
    <cellStyle name="Normal 5" xfId="145"/>
    <cellStyle name="Normal 6" xfId="146"/>
    <cellStyle name="Normal 7" xfId="147"/>
    <cellStyle name="Normal 8" xfId="148"/>
    <cellStyle name="Normal 9" xfId="149"/>
    <cellStyle name="Normal_OBJEKT_GO_PREDRAČUN" xfId="150"/>
    <cellStyle name="Normal_PREDRAČUN" xfId="151"/>
    <cellStyle name="Normal_PREDRAČUN_1" xfId="152"/>
    <cellStyle name="Note" xfId="153"/>
    <cellStyle name="oft Excel]_x000d__x000a_Comment=The open=/f lines load custom functions into the Paste Function list._x000d__x000a_Maximized=3_x000d__x000a_Basics=1_x000d__x000a_A" xfId="154"/>
    <cellStyle name="Output" xfId="155"/>
    <cellStyle name="Slog 1" xfId="156"/>
    <cellStyle name="ţ_x001d_đB_x000c_ęţ_x0012__x000d_ÝţU_x0001_X_x0005_•_x0006__x0007__x0001__x0001_" xfId="157"/>
    <cellStyle name="Title" xfId="158"/>
    <cellStyle name="Total" xfId="159"/>
    <cellStyle name="Vejica" xfId="163" builtinId="3"/>
    <cellStyle name="Vejica 2 2" xfId="160"/>
    <cellStyle name="Warning Text" xfId="16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314325</xdr:colOff>
      <xdr:row>0</xdr:row>
      <xdr:rowOff>0</xdr:rowOff>
    </xdr:from>
    <xdr:to>
      <xdr:col>5</xdr:col>
      <xdr:colOff>1123950</xdr:colOff>
      <xdr:row>0</xdr:row>
      <xdr:rowOff>0</xdr:rowOff>
    </xdr:to>
    <xdr:pic>
      <xdr:nvPicPr>
        <xdr:cNvPr id="3077" name="Picture 1" descr="elea">
          <a:extLst>
            <a:ext uri="{FF2B5EF4-FFF2-40B4-BE49-F238E27FC236}">
              <a16:creationId xmlns:a16="http://schemas.microsoft.com/office/drawing/2014/main" xmlns="" id="{00000000-0008-0000-0000-0000050C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400675" y="0"/>
          <a:ext cx="809625" cy="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List1">
    <tabColor rgb="FFC00000"/>
  </sheetPr>
  <dimension ref="A2:H741"/>
  <sheetViews>
    <sheetView showZeros="0" tabSelected="1" view="pageLayout" zoomScaleNormal="100" zoomScaleSheetLayoutView="115" workbookViewId="0">
      <selection activeCell="E111" sqref="E111"/>
    </sheetView>
  </sheetViews>
  <sheetFormatPr defaultRowHeight="12.75"/>
  <cols>
    <col min="1" max="1" width="4.28515625" style="17" customWidth="1"/>
    <col min="2" max="2" width="42.7109375" style="16" customWidth="1"/>
    <col min="3" max="3" width="7.7109375" style="28" customWidth="1"/>
    <col min="4" max="4" width="10.42578125" style="27" customWidth="1"/>
    <col min="5" max="5" width="13.42578125" style="27" customWidth="1"/>
    <col min="6" max="6" width="16.42578125" style="27" customWidth="1"/>
    <col min="7" max="16384" width="9.140625" style="16"/>
  </cols>
  <sheetData>
    <row r="2" spans="1:6" ht="14.25" customHeight="1">
      <c r="A2" s="14"/>
      <c r="B2" s="15" t="s">
        <v>19</v>
      </c>
      <c r="C2" s="149" t="s">
        <v>170</v>
      </c>
      <c r="D2" s="150"/>
      <c r="E2" s="150"/>
      <c r="F2" s="150"/>
    </row>
    <row r="3" spans="1:6" ht="13.5" customHeight="1">
      <c r="B3" s="15"/>
      <c r="C3" s="149"/>
      <c r="D3" s="150"/>
      <c r="E3" s="150"/>
      <c r="F3" s="150"/>
    </row>
    <row r="4" spans="1:6" ht="13.5" customHeight="1">
      <c r="B4" s="15"/>
      <c r="C4" s="18"/>
      <c r="D4" s="19"/>
      <c r="E4" s="19"/>
      <c r="F4" s="19"/>
    </row>
    <row r="5" spans="1:6" ht="13.5" customHeight="1">
      <c r="A5" s="14"/>
      <c r="B5" s="20" t="s">
        <v>2</v>
      </c>
      <c r="C5" s="149" t="s">
        <v>140</v>
      </c>
      <c r="D5" s="150"/>
      <c r="E5" s="150"/>
      <c r="F5" s="150"/>
    </row>
    <row r="6" spans="1:6" ht="13.5" customHeight="1">
      <c r="A6" s="14"/>
      <c r="B6" s="20" t="s">
        <v>3</v>
      </c>
      <c r="C6" s="149" t="s">
        <v>140</v>
      </c>
      <c r="D6" s="150"/>
      <c r="E6" s="150"/>
      <c r="F6" s="150"/>
    </row>
    <row r="7" spans="1:6" ht="13.5" customHeight="1">
      <c r="A7" s="14"/>
      <c r="B7" s="20" t="s">
        <v>20</v>
      </c>
      <c r="C7" s="149" t="s">
        <v>141</v>
      </c>
      <c r="D7" s="150"/>
      <c r="E7" s="150"/>
      <c r="F7" s="150"/>
    </row>
    <row r="8" spans="1:6" ht="13.5" customHeight="1">
      <c r="A8" s="14"/>
      <c r="B8" s="20" t="s">
        <v>21</v>
      </c>
      <c r="C8" s="149" t="s">
        <v>172</v>
      </c>
      <c r="D8" s="150"/>
      <c r="E8" s="150"/>
      <c r="F8" s="150"/>
    </row>
    <row r="9" spans="1:6" ht="13.5" customHeight="1">
      <c r="A9" s="14"/>
      <c r="B9" s="20" t="s">
        <v>22</v>
      </c>
      <c r="C9" s="151" t="s">
        <v>1</v>
      </c>
      <c r="D9" s="152"/>
      <c r="E9" s="152"/>
      <c r="F9" s="152"/>
    </row>
    <row r="10" spans="1:6" ht="21" customHeight="1">
      <c r="A10" s="21"/>
      <c r="B10" s="22"/>
      <c r="C10" s="22"/>
      <c r="D10" s="23"/>
      <c r="E10" s="23"/>
      <c r="F10" s="23"/>
    </row>
    <row r="11" spans="1:6" ht="21.75" customHeight="1">
      <c r="A11" s="14"/>
      <c r="B11" s="24" t="s">
        <v>23</v>
      </c>
      <c r="C11" s="156" t="s">
        <v>171</v>
      </c>
      <c r="D11" s="157"/>
      <c r="E11" s="157"/>
      <c r="F11" s="157"/>
    </row>
    <row r="12" spans="1:6" ht="21.75" customHeight="1">
      <c r="C12" s="158" t="s">
        <v>174</v>
      </c>
      <c r="D12" s="159"/>
      <c r="E12" s="159"/>
      <c r="F12" s="159"/>
    </row>
    <row r="13" spans="1:6" ht="17.25" customHeight="1">
      <c r="B13" s="25"/>
      <c r="C13" s="26"/>
    </row>
    <row r="14" spans="1:6" ht="13.5" customHeight="1" thickBot="1"/>
    <row r="15" spans="1:6" ht="39" customHeight="1" thickBot="1">
      <c r="B15" s="161" t="s">
        <v>175</v>
      </c>
      <c r="C15" s="162"/>
      <c r="D15" s="162"/>
      <c r="E15" s="162"/>
      <c r="F15" s="163"/>
    </row>
    <row r="16" spans="1:6" ht="13.5" customHeight="1"/>
    <row r="17" spans="1:6" ht="13.5" customHeight="1">
      <c r="B17" s="153"/>
      <c r="C17" s="154"/>
      <c r="D17" s="154"/>
      <c r="E17" s="154"/>
      <c r="F17" s="154"/>
    </row>
    <row r="18" spans="1:6" ht="13.5" customHeight="1">
      <c r="B18" s="15"/>
      <c r="C18" s="29"/>
      <c r="D18" s="29"/>
      <c r="E18" s="29"/>
      <c r="F18" s="29"/>
    </row>
    <row r="19" spans="1:6" ht="13.5" customHeight="1">
      <c r="B19" s="15"/>
      <c r="C19" s="29"/>
      <c r="D19" s="29"/>
      <c r="E19" s="29"/>
      <c r="F19" s="29"/>
    </row>
    <row r="20" spans="1:6" ht="13.5" customHeight="1">
      <c r="A20" s="164"/>
      <c r="B20" s="30"/>
    </row>
    <row r="21" spans="1:6" ht="13.5" customHeight="1">
      <c r="A21" s="164"/>
    </row>
    <row r="22" spans="1:6" ht="13.5" customHeight="1">
      <c r="A22" s="164"/>
      <c r="B22" s="31"/>
    </row>
    <row r="23" spans="1:6" ht="23.25" customHeight="1">
      <c r="A23" s="164"/>
      <c r="B23" s="160"/>
      <c r="C23" s="160"/>
      <c r="D23" s="160"/>
      <c r="E23" s="160"/>
      <c r="F23" s="160"/>
    </row>
    <row r="24" spans="1:6" ht="13.5" customHeight="1">
      <c r="B24" s="15"/>
      <c r="C24" s="29"/>
      <c r="D24" s="29"/>
      <c r="E24" s="29"/>
      <c r="F24" s="29"/>
    </row>
    <row r="25" spans="1:6" ht="13.5" customHeight="1">
      <c r="B25" s="15"/>
      <c r="C25" s="29"/>
      <c r="D25" s="29"/>
      <c r="E25" s="29"/>
      <c r="F25" s="29"/>
    </row>
    <row r="26" spans="1:6" ht="13.5" customHeight="1">
      <c r="B26" s="15"/>
      <c r="C26" s="29"/>
      <c r="D26" s="29"/>
      <c r="E26" s="29"/>
      <c r="F26" s="29"/>
    </row>
    <row r="27" spans="1:6" ht="13.5" customHeight="1">
      <c r="B27" s="15"/>
      <c r="C27" s="29"/>
      <c r="D27" s="29"/>
      <c r="E27" s="29"/>
      <c r="F27" s="29"/>
    </row>
    <row r="28" spans="1:6" ht="13.5" customHeight="1">
      <c r="B28" s="15"/>
      <c r="C28" s="29"/>
      <c r="D28" s="29"/>
      <c r="E28" s="29"/>
      <c r="F28" s="29"/>
    </row>
    <row r="29" spans="1:6" ht="13.5" customHeight="1">
      <c r="B29" s="15"/>
      <c r="C29" s="29"/>
      <c r="D29" s="29"/>
      <c r="E29" s="29"/>
      <c r="F29" s="29"/>
    </row>
    <row r="30" spans="1:6" ht="13.5" customHeight="1">
      <c r="B30" s="15"/>
      <c r="C30" s="29"/>
      <c r="D30" s="29"/>
      <c r="E30" s="29"/>
      <c r="F30" s="29"/>
    </row>
    <row r="31" spans="1:6" ht="13.5" customHeight="1">
      <c r="B31" s="147"/>
      <c r="C31" s="148"/>
      <c r="D31" s="148"/>
      <c r="E31" s="148"/>
      <c r="F31" s="148"/>
    </row>
    <row r="32" spans="1:6" ht="13.5" customHeight="1">
      <c r="B32" s="147"/>
      <c r="C32" s="148"/>
      <c r="D32" s="148"/>
      <c r="E32" s="148"/>
      <c r="F32" s="148"/>
    </row>
    <row r="33" spans="1:6" ht="13.5" customHeight="1">
      <c r="B33" s="147"/>
      <c r="C33" s="148"/>
      <c r="D33" s="148"/>
      <c r="E33" s="148"/>
      <c r="F33" s="148"/>
    </row>
    <row r="34" spans="1:6" ht="13.5" customHeight="1">
      <c r="B34" s="147"/>
      <c r="C34" s="148"/>
      <c r="D34" s="148"/>
      <c r="E34" s="148"/>
      <c r="F34" s="148"/>
    </row>
    <row r="35" spans="1:6" ht="13.5" customHeight="1">
      <c r="B35" s="147"/>
      <c r="C35" s="148"/>
      <c r="D35" s="148"/>
      <c r="E35" s="148"/>
      <c r="F35" s="148"/>
    </row>
    <row r="36" spans="1:6" ht="13.5" customHeight="1">
      <c r="B36" s="147"/>
      <c r="C36" s="148"/>
      <c r="D36" s="148"/>
      <c r="E36" s="148"/>
      <c r="F36" s="148"/>
    </row>
    <row r="37" spans="1:6" ht="13.5" customHeight="1">
      <c r="B37" s="147"/>
      <c r="C37" s="148"/>
      <c r="D37" s="148"/>
      <c r="E37" s="148"/>
      <c r="F37" s="148"/>
    </row>
    <row r="38" spans="1:6" ht="13.5" customHeight="1">
      <c r="B38" s="147"/>
      <c r="C38" s="148"/>
      <c r="D38" s="148"/>
      <c r="E38" s="148"/>
      <c r="F38" s="148"/>
    </row>
    <row r="39" spans="1:6" ht="13.5" customHeight="1">
      <c r="B39" s="147"/>
      <c r="C39" s="148"/>
      <c r="D39" s="148"/>
      <c r="E39" s="148"/>
      <c r="F39" s="148"/>
    </row>
    <row r="40" spans="1:6" ht="13.5" customHeight="1">
      <c r="B40" s="15"/>
      <c r="C40" s="29"/>
      <c r="D40" s="29"/>
      <c r="E40" s="29"/>
      <c r="F40" s="29"/>
    </row>
    <row r="41" spans="1:6" ht="13.5" customHeight="1">
      <c r="B41" s="15"/>
      <c r="C41" s="29"/>
      <c r="D41" s="29"/>
      <c r="E41" s="29"/>
      <c r="F41" s="29"/>
    </row>
    <row r="42" spans="1:6" ht="13.5" customHeight="1">
      <c r="B42" s="155"/>
      <c r="C42" s="154"/>
      <c r="D42" s="154"/>
      <c r="E42" s="154"/>
      <c r="F42" s="154"/>
    </row>
    <row r="43" spans="1:6" ht="13.5" customHeight="1"/>
    <row r="44" spans="1:6" ht="13.5" customHeight="1">
      <c r="A44" s="32"/>
      <c r="B44" s="33"/>
      <c r="C44" s="34"/>
      <c r="D44" s="35"/>
      <c r="E44" s="35"/>
      <c r="F44" s="35"/>
    </row>
    <row r="45" spans="1:6" ht="13.5" customHeight="1"/>
    <row r="46" spans="1:6" ht="13.5" customHeight="1"/>
    <row r="47" spans="1:6" ht="13.5" customHeight="1"/>
    <row r="48" spans="1:6" ht="13.5" customHeight="1"/>
    <row r="49" spans="1:6" ht="15.75">
      <c r="A49" s="36"/>
      <c r="B49" s="37"/>
      <c r="C49" s="38"/>
      <c r="D49" s="39"/>
      <c r="E49" s="39"/>
      <c r="F49" s="39"/>
    </row>
    <row r="50" spans="1:6" ht="15.75">
      <c r="A50" s="36"/>
      <c r="B50" s="37"/>
      <c r="C50" s="38"/>
      <c r="D50" s="39"/>
      <c r="E50" s="39"/>
      <c r="F50" s="39"/>
    </row>
    <row r="51" spans="1:6" ht="15.75">
      <c r="A51" s="36"/>
      <c r="B51" s="37"/>
      <c r="C51" s="38"/>
      <c r="D51" s="39"/>
      <c r="E51" s="39"/>
      <c r="F51" s="39"/>
    </row>
    <row r="52" spans="1:6" ht="15.75">
      <c r="A52" s="36"/>
      <c r="B52" s="37"/>
      <c r="C52" s="38"/>
      <c r="D52" s="39"/>
      <c r="E52" s="39"/>
      <c r="F52" s="39"/>
    </row>
    <row r="53" spans="1:6" ht="15.75">
      <c r="A53" s="36"/>
      <c r="B53" s="37"/>
      <c r="C53" s="38"/>
      <c r="D53" s="39"/>
      <c r="E53" s="39"/>
      <c r="F53" s="39"/>
    </row>
    <row r="54" spans="1:6" ht="15.75">
      <c r="A54" s="36"/>
      <c r="B54" s="37"/>
      <c r="C54" s="38"/>
      <c r="D54" s="39"/>
      <c r="E54" s="39"/>
      <c r="F54" s="39"/>
    </row>
    <row r="56" spans="1:6" ht="12.75" customHeight="1">
      <c r="A56" s="14"/>
      <c r="B56" s="15" t="s">
        <v>19</v>
      </c>
      <c r="C56" s="149" t="s">
        <v>170</v>
      </c>
      <c r="D56" s="150"/>
      <c r="E56" s="150"/>
      <c r="F56" s="150"/>
    </row>
    <row r="57" spans="1:6" ht="12.75" customHeight="1">
      <c r="B57" s="15"/>
      <c r="C57" s="149"/>
      <c r="D57" s="150"/>
      <c r="E57" s="150"/>
      <c r="F57" s="150"/>
    </row>
    <row r="58" spans="1:6" ht="12.75" customHeight="1">
      <c r="B58" s="15"/>
      <c r="C58" s="18"/>
      <c r="D58" s="19"/>
      <c r="E58" s="19"/>
      <c r="F58" s="19"/>
    </row>
    <row r="59" spans="1:6" ht="12.75" customHeight="1">
      <c r="A59" s="14"/>
      <c r="B59" s="20" t="s">
        <v>2</v>
      </c>
      <c r="C59" s="149" t="s">
        <v>140</v>
      </c>
      <c r="D59" s="150"/>
      <c r="E59" s="150"/>
      <c r="F59" s="150"/>
    </row>
    <row r="60" spans="1:6" ht="12.75" customHeight="1">
      <c r="A60" s="14"/>
      <c r="B60" s="20" t="s">
        <v>3</v>
      </c>
      <c r="C60" s="149" t="s">
        <v>186</v>
      </c>
      <c r="D60" s="150"/>
      <c r="E60" s="150"/>
      <c r="F60" s="150"/>
    </row>
    <row r="61" spans="1:6" ht="12.75" customHeight="1">
      <c r="A61" s="14"/>
      <c r="B61" s="20" t="s">
        <v>20</v>
      </c>
      <c r="C61" s="149" t="s">
        <v>141</v>
      </c>
      <c r="D61" s="150"/>
      <c r="E61" s="150"/>
      <c r="F61" s="150"/>
    </row>
    <row r="62" spans="1:6" ht="12.75" customHeight="1">
      <c r="A62" s="14"/>
      <c r="B62" s="20" t="s">
        <v>21</v>
      </c>
      <c r="C62" s="149" t="s">
        <v>172</v>
      </c>
      <c r="D62" s="150"/>
      <c r="E62" s="150"/>
      <c r="F62" s="150"/>
    </row>
    <row r="63" spans="1:6" ht="12.75" customHeight="1">
      <c r="A63" s="14"/>
      <c r="B63" s="20" t="s">
        <v>22</v>
      </c>
      <c r="C63" s="151" t="s">
        <v>1</v>
      </c>
      <c r="D63" s="152"/>
      <c r="E63" s="152"/>
      <c r="F63" s="152"/>
    </row>
    <row r="64" spans="1:6" ht="21" customHeight="1">
      <c r="A64" s="21"/>
      <c r="B64" s="22"/>
      <c r="C64" s="22"/>
      <c r="D64" s="23"/>
      <c r="E64" s="23"/>
      <c r="F64" s="23"/>
    </row>
    <row r="65" spans="1:6" ht="21.75" customHeight="1">
      <c r="A65" s="14"/>
      <c r="B65" s="24" t="s">
        <v>23</v>
      </c>
      <c r="C65" s="156" t="s">
        <v>171</v>
      </c>
      <c r="D65" s="157"/>
      <c r="E65" s="157"/>
      <c r="F65" s="157"/>
    </row>
    <row r="66" spans="1:6" ht="21.75" customHeight="1">
      <c r="C66" s="158" t="s">
        <v>174</v>
      </c>
      <c r="D66" s="159"/>
      <c r="E66" s="159"/>
      <c r="F66" s="159"/>
    </row>
    <row r="67" spans="1:6" ht="12.75" customHeight="1">
      <c r="A67" s="36"/>
      <c r="B67" s="40"/>
      <c r="C67" s="38"/>
      <c r="D67" s="39"/>
      <c r="E67" s="39"/>
      <c r="F67" s="39"/>
    </row>
    <row r="68" spans="1:6" ht="15">
      <c r="A68" s="36"/>
      <c r="B68" s="40"/>
      <c r="C68" s="38"/>
      <c r="D68" s="39"/>
      <c r="E68" s="39"/>
      <c r="F68" s="39"/>
    </row>
    <row r="69" spans="1:6" ht="15.75">
      <c r="A69" s="41"/>
      <c r="B69" s="37" t="s">
        <v>89</v>
      </c>
      <c r="C69" s="38"/>
      <c r="D69" s="39"/>
      <c r="E69" s="39"/>
      <c r="F69" s="39"/>
    </row>
    <row r="70" spans="1:6" ht="15.75">
      <c r="A70" s="36"/>
      <c r="B70" s="37"/>
      <c r="C70" s="38"/>
      <c r="D70" s="39"/>
      <c r="E70" s="39"/>
      <c r="F70" s="39"/>
    </row>
    <row r="71" spans="1:6" ht="15.75">
      <c r="A71" s="36"/>
      <c r="B71" s="37"/>
      <c r="C71" s="38"/>
      <c r="D71" s="39"/>
      <c r="E71" s="39"/>
      <c r="F71" s="39"/>
    </row>
    <row r="72" spans="1:6" s="31" customFormat="1">
      <c r="A72" s="42" t="s">
        <v>17</v>
      </c>
      <c r="B72" s="43" t="s">
        <v>36</v>
      </c>
      <c r="C72" s="44"/>
      <c r="D72" s="45"/>
      <c r="E72" s="45"/>
      <c r="F72" s="45"/>
    </row>
    <row r="73" spans="1:6" s="31" customFormat="1">
      <c r="A73" s="46"/>
      <c r="B73" s="43"/>
      <c r="C73" s="44"/>
      <c r="D73" s="45"/>
      <c r="E73" s="45"/>
      <c r="F73" s="45"/>
    </row>
    <row r="74" spans="1:6" s="31" customFormat="1">
      <c r="A74" s="47" t="s">
        <v>5</v>
      </c>
      <c r="B74" s="30" t="s">
        <v>29</v>
      </c>
      <c r="C74" s="44"/>
      <c r="D74" s="45"/>
      <c r="E74" s="48" t="s">
        <v>32</v>
      </c>
      <c r="F74" s="49">
        <f>+F127</f>
        <v>0</v>
      </c>
    </row>
    <row r="75" spans="1:6" s="31" customFormat="1">
      <c r="A75" s="47" t="s">
        <v>6</v>
      </c>
      <c r="B75" s="30" t="s">
        <v>7</v>
      </c>
      <c r="C75" s="50"/>
      <c r="D75" s="49"/>
      <c r="E75" s="49" t="s">
        <v>32</v>
      </c>
      <c r="F75" s="49">
        <f>+F144</f>
        <v>0</v>
      </c>
    </row>
    <row r="76" spans="1:6" s="31" customFormat="1">
      <c r="A76" s="47" t="s">
        <v>16</v>
      </c>
      <c r="B76" s="30" t="s">
        <v>37</v>
      </c>
      <c r="C76" s="50"/>
      <c r="D76" s="49"/>
      <c r="E76" s="49" t="s">
        <v>32</v>
      </c>
      <c r="F76" s="49">
        <f>+F183</f>
        <v>0</v>
      </c>
    </row>
    <row r="77" spans="1:6" s="31" customFormat="1">
      <c r="A77" s="47" t="s">
        <v>8</v>
      </c>
      <c r="B77" s="30" t="s">
        <v>38</v>
      </c>
      <c r="C77" s="50"/>
      <c r="D77" s="49"/>
      <c r="E77" s="49" t="s">
        <v>32</v>
      </c>
      <c r="F77" s="49">
        <f>+F202</f>
        <v>0</v>
      </c>
    </row>
    <row r="78" spans="1:6" s="31" customFormat="1">
      <c r="A78" s="47" t="s">
        <v>9</v>
      </c>
      <c r="B78" s="30" t="s">
        <v>24</v>
      </c>
      <c r="C78" s="50"/>
      <c r="D78" s="49"/>
      <c r="E78" s="49" t="s">
        <v>32</v>
      </c>
      <c r="F78" s="49">
        <f>+F248</f>
        <v>0</v>
      </c>
    </row>
    <row r="79" spans="1:6" s="31" customFormat="1">
      <c r="A79" s="51"/>
      <c r="B79" s="30"/>
      <c r="C79" s="50"/>
      <c r="D79" s="49"/>
      <c r="E79" s="49"/>
      <c r="F79" s="49"/>
    </row>
    <row r="80" spans="1:6" s="31" customFormat="1" ht="13.5" thickBot="1">
      <c r="A80" s="47"/>
      <c r="B80" s="52" t="s">
        <v>39</v>
      </c>
      <c r="C80" s="53"/>
      <c r="D80" s="54"/>
      <c r="E80" s="54" t="s">
        <v>32</v>
      </c>
      <c r="F80" s="54">
        <f>SUM(F74:F78)</f>
        <v>0</v>
      </c>
    </row>
    <row r="81" spans="1:6" s="31" customFormat="1" ht="13.5" thickTop="1">
      <c r="A81" s="55"/>
      <c r="B81" s="56"/>
      <c r="C81" s="57"/>
      <c r="D81" s="58"/>
      <c r="E81" s="58"/>
      <c r="F81" s="58"/>
    </row>
    <row r="82" spans="1:6" s="31" customFormat="1">
      <c r="A82" s="55"/>
      <c r="B82" s="56"/>
      <c r="C82" s="57"/>
      <c r="D82" s="58"/>
      <c r="E82" s="58"/>
      <c r="F82" s="58"/>
    </row>
    <row r="83" spans="1:6" s="31" customFormat="1">
      <c r="A83" s="42" t="s">
        <v>90</v>
      </c>
      <c r="B83" s="43" t="s">
        <v>91</v>
      </c>
      <c r="C83" s="57"/>
      <c r="D83" s="58"/>
      <c r="E83" s="58"/>
      <c r="F83" s="58"/>
    </row>
    <row r="84" spans="1:6" s="31" customFormat="1">
      <c r="A84" s="55"/>
      <c r="B84" s="56"/>
      <c r="C84" s="57"/>
      <c r="D84" s="58"/>
      <c r="E84" s="58"/>
      <c r="F84" s="58"/>
    </row>
    <row r="85" spans="1:6" s="31" customFormat="1">
      <c r="A85" s="47" t="s">
        <v>5</v>
      </c>
      <c r="B85" s="30" t="s">
        <v>129</v>
      </c>
      <c r="C85" s="44"/>
      <c r="D85" s="45"/>
      <c r="E85" s="48" t="s">
        <v>32</v>
      </c>
      <c r="F85" s="49">
        <f>+F308</f>
        <v>0</v>
      </c>
    </row>
    <row r="86" spans="1:6" s="31" customFormat="1">
      <c r="A86" s="47" t="s">
        <v>6</v>
      </c>
      <c r="B86" s="30" t="s">
        <v>95</v>
      </c>
      <c r="C86" s="50"/>
      <c r="D86" s="49"/>
      <c r="E86" s="49" t="s">
        <v>32</v>
      </c>
      <c r="F86" s="49">
        <f>+F334</f>
        <v>0</v>
      </c>
    </row>
    <row r="87" spans="1:6" s="31" customFormat="1">
      <c r="A87" s="55"/>
      <c r="B87" s="30"/>
      <c r="C87" s="50"/>
      <c r="D87" s="49"/>
      <c r="E87" s="49"/>
      <c r="F87" s="49"/>
    </row>
    <row r="88" spans="1:6" s="31" customFormat="1" ht="13.5" thickBot="1">
      <c r="A88" s="47"/>
      <c r="B88" s="52" t="s">
        <v>92</v>
      </c>
      <c r="C88" s="53"/>
      <c r="D88" s="54"/>
      <c r="E88" s="54" t="s">
        <v>32</v>
      </c>
      <c r="F88" s="54">
        <f>SUM(F82:F86)</f>
        <v>0</v>
      </c>
    </row>
    <row r="89" spans="1:6" s="31" customFormat="1" ht="13.5" thickTop="1">
      <c r="A89" s="55"/>
      <c r="B89" s="56"/>
      <c r="C89" s="57"/>
      <c r="D89" s="58"/>
      <c r="E89" s="58"/>
      <c r="F89" s="58"/>
    </row>
    <row r="90" spans="1:6" s="31" customFormat="1" ht="27.75" customHeight="1" thickBot="1">
      <c r="A90" s="47"/>
      <c r="B90" s="59" t="s">
        <v>139</v>
      </c>
      <c r="C90" s="53"/>
      <c r="D90" s="54"/>
      <c r="E90" s="54" t="s">
        <v>32</v>
      </c>
      <c r="F90" s="54">
        <f>F88+F80</f>
        <v>0</v>
      </c>
    </row>
    <row r="91" spans="1:6" s="31" customFormat="1" ht="13.5" thickTop="1">
      <c r="A91" s="51"/>
      <c r="B91" s="56"/>
      <c r="C91" s="57"/>
      <c r="D91" s="58"/>
      <c r="E91" s="58"/>
      <c r="F91" s="58"/>
    </row>
    <row r="92" spans="1:6" s="31" customFormat="1">
      <c r="A92" s="42" t="s">
        <v>149</v>
      </c>
      <c r="B92" s="60" t="s">
        <v>182</v>
      </c>
      <c r="C92" s="57"/>
      <c r="D92" s="58"/>
      <c r="E92" s="48" t="s">
        <v>32</v>
      </c>
      <c r="F92" s="49">
        <f>+F341</f>
        <v>0</v>
      </c>
    </row>
    <row r="93" spans="1:6" s="31" customFormat="1">
      <c r="A93" s="51"/>
      <c r="B93" s="56"/>
      <c r="C93" s="57"/>
      <c r="D93" s="58"/>
      <c r="E93" s="58"/>
      <c r="F93" s="58"/>
    </row>
    <row r="94" spans="1:6" s="31" customFormat="1">
      <c r="A94" s="47"/>
      <c r="B94" s="20" t="s">
        <v>33</v>
      </c>
      <c r="C94" s="50"/>
      <c r="D94" s="49"/>
      <c r="E94" s="49" t="s">
        <v>32</v>
      </c>
      <c r="F94" s="61">
        <f>+(F92+F90)*0.22</f>
        <v>0</v>
      </c>
    </row>
    <row r="95" spans="1:6" s="31" customFormat="1">
      <c r="A95" s="51"/>
      <c r="B95" s="30"/>
      <c r="C95" s="50"/>
      <c r="D95" s="49"/>
      <c r="E95" s="49"/>
      <c r="F95" s="49"/>
    </row>
    <row r="96" spans="1:6" s="31" customFormat="1" ht="13.5" thickBot="1">
      <c r="A96" s="47"/>
      <c r="B96" s="62" t="s">
        <v>25</v>
      </c>
      <c r="C96" s="63"/>
      <c r="D96" s="64"/>
      <c r="E96" s="64" t="s">
        <v>32</v>
      </c>
      <c r="F96" s="64">
        <f>+F92+F94+F90</f>
        <v>0</v>
      </c>
    </row>
    <row r="97" spans="1:6" s="31" customFormat="1">
      <c r="A97" s="65"/>
      <c r="C97" s="44"/>
      <c r="D97" s="45"/>
      <c r="E97" s="45"/>
      <c r="F97" s="45"/>
    </row>
    <row r="98" spans="1:6" s="31" customFormat="1">
      <c r="A98" s="65"/>
      <c r="C98" s="44"/>
      <c r="D98" s="45"/>
      <c r="E98" s="45"/>
      <c r="F98" s="45"/>
    </row>
    <row r="99" spans="1:6" s="31" customFormat="1">
      <c r="A99" s="65"/>
      <c r="C99" s="44"/>
      <c r="D99" s="45"/>
      <c r="E99" s="45"/>
      <c r="F99" s="45"/>
    </row>
    <row r="100" spans="1:6" s="31" customFormat="1">
      <c r="A100" s="65"/>
      <c r="C100" s="44" t="s">
        <v>18</v>
      </c>
      <c r="D100" s="66" t="s">
        <v>13</v>
      </c>
      <c r="E100" s="67" t="s">
        <v>0</v>
      </c>
      <c r="F100" s="67" t="s">
        <v>14</v>
      </c>
    </row>
    <row r="101" spans="1:6" s="71" customFormat="1">
      <c r="A101" s="68" t="s">
        <v>17</v>
      </c>
      <c r="B101" s="43" t="s">
        <v>40</v>
      </c>
      <c r="C101" s="69"/>
      <c r="D101" s="70"/>
      <c r="E101" s="3"/>
      <c r="F101" s="70"/>
    </row>
    <row r="102" spans="1:6" s="71" customFormat="1">
      <c r="A102" s="46"/>
      <c r="B102" s="43"/>
      <c r="C102" s="69"/>
      <c r="D102" s="70"/>
      <c r="E102" s="3"/>
      <c r="F102" s="70"/>
    </row>
    <row r="103" spans="1:6" s="71" customFormat="1">
      <c r="A103" s="72" t="s">
        <v>12</v>
      </c>
      <c r="B103" s="73" t="s">
        <v>29</v>
      </c>
      <c r="C103" s="50"/>
      <c r="D103" s="45"/>
      <c r="E103" s="4"/>
      <c r="F103" s="45"/>
    </row>
    <row r="104" spans="1:6" s="71" customFormat="1">
      <c r="A104" s="65"/>
      <c r="B104" s="74"/>
      <c r="C104" s="44"/>
      <c r="D104" s="45"/>
      <c r="E104" s="4"/>
      <c r="F104" s="45"/>
    </row>
    <row r="105" spans="1:6" s="71" customFormat="1" ht="84">
      <c r="A105" s="75" t="s">
        <v>27</v>
      </c>
      <c r="B105" s="76" t="s">
        <v>142</v>
      </c>
      <c r="C105" s="44"/>
      <c r="D105" s="45"/>
      <c r="E105" s="4"/>
      <c r="F105" s="45"/>
    </row>
    <row r="106" spans="1:6" s="71" customFormat="1">
      <c r="A106" s="65"/>
      <c r="B106" s="74"/>
      <c r="C106" s="44"/>
      <c r="D106" s="45"/>
      <c r="E106" s="4"/>
      <c r="F106" s="45"/>
    </row>
    <row r="107" spans="1:6" s="71" customFormat="1" ht="84">
      <c r="A107" s="75" t="s">
        <v>27</v>
      </c>
      <c r="B107" s="76" t="s">
        <v>143</v>
      </c>
      <c r="C107" s="44"/>
      <c r="D107" s="45"/>
      <c r="E107" s="4"/>
      <c r="F107" s="45"/>
    </row>
    <row r="108" spans="1:6" s="71" customFormat="1">
      <c r="A108" s="65"/>
      <c r="B108" s="77"/>
      <c r="C108" s="44"/>
      <c r="D108" s="45"/>
      <c r="E108" s="4"/>
      <c r="F108" s="45"/>
    </row>
    <row r="109" spans="1:6" s="71" customFormat="1" ht="48">
      <c r="A109" s="75" t="s">
        <v>27</v>
      </c>
      <c r="B109" s="76" t="s">
        <v>144</v>
      </c>
      <c r="C109" s="44"/>
      <c r="D109" s="23"/>
      <c r="E109" s="4"/>
      <c r="F109" s="45"/>
    </row>
    <row r="110" spans="1:6" s="71" customFormat="1">
      <c r="A110" s="65"/>
      <c r="B110" s="77"/>
      <c r="C110" s="44"/>
      <c r="D110" s="45"/>
      <c r="E110" s="4"/>
      <c r="F110" s="45"/>
    </row>
    <row r="111" spans="1:6" s="71" customFormat="1" ht="25.5">
      <c r="A111" s="78">
        <v>1</v>
      </c>
      <c r="B111" s="79" t="s">
        <v>41</v>
      </c>
      <c r="C111" s="80" t="s">
        <v>11</v>
      </c>
      <c r="D111" s="81">
        <v>12</v>
      </c>
      <c r="E111" s="5"/>
      <c r="F111" s="45">
        <f>+D111*E111</f>
        <v>0</v>
      </c>
    </row>
    <row r="112" spans="1:6" s="71" customFormat="1">
      <c r="A112" s="65"/>
      <c r="B112" s="77"/>
      <c r="C112" s="44"/>
      <c r="D112" s="23"/>
      <c r="E112" s="4"/>
      <c r="F112" s="45"/>
    </row>
    <row r="113" spans="1:8" s="71" customFormat="1" ht="25.5">
      <c r="A113" s="78">
        <f>A111+1</f>
        <v>2</v>
      </c>
      <c r="B113" s="82" t="s">
        <v>42</v>
      </c>
      <c r="C113" s="80" t="s">
        <v>10</v>
      </c>
      <c r="D113" s="83">
        <v>460</v>
      </c>
      <c r="E113" s="5"/>
      <c r="F113" s="45">
        <f>+D113*E113</f>
        <v>0</v>
      </c>
    </row>
    <row r="114" spans="1:8" s="71" customFormat="1">
      <c r="A114" s="65"/>
      <c r="B114" s="77"/>
      <c r="C114" s="44"/>
      <c r="D114" s="23"/>
      <c r="E114" s="4"/>
      <c r="F114" s="45"/>
    </row>
    <row r="115" spans="1:8" s="71" customFormat="1" ht="25.5">
      <c r="A115" s="78">
        <f>A113+1</f>
        <v>3</v>
      </c>
      <c r="B115" s="82" t="s">
        <v>43</v>
      </c>
      <c r="C115" s="80" t="s">
        <v>4</v>
      </c>
      <c r="D115" s="83">
        <v>1</v>
      </c>
      <c r="E115" s="5"/>
      <c r="F115" s="45">
        <f>+D115*E115</f>
        <v>0</v>
      </c>
    </row>
    <row r="116" spans="1:8" s="71" customFormat="1">
      <c r="A116" s="65"/>
      <c r="B116" s="77"/>
      <c r="C116" s="44"/>
      <c r="D116" s="23"/>
      <c r="E116" s="4"/>
      <c r="F116" s="45"/>
    </row>
    <row r="117" spans="1:8" s="71" customFormat="1" ht="25.5">
      <c r="A117" s="78">
        <f>A115+1</f>
        <v>4</v>
      </c>
      <c r="B117" s="84" t="s">
        <v>44</v>
      </c>
      <c r="C117" s="80" t="s">
        <v>4</v>
      </c>
      <c r="D117" s="23">
        <v>1</v>
      </c>
      <c r="E117" s="5"/>
      <c r="F117" s="45">
        <f>+D117*E117</f>
        <v>0</v>
      </c>
    </row>
    <row r="118" spans="1:8" s="71" customFormat="1">
      <c r="A118" s="65"/>
      <c r="B118" s="77"/>
      <c r="C118" s="44"/>
      <c r="D118" s="45"/>
      <c r="E118" s="4"/>
      <c r="F118" s="45">
        <f t="shared" ref="F118:F119" si="0">+D118*E118</f>
        <v>0</v>
      </c>
      <c r="H118" s="45"/>
    </row>
    <row r="119" spans="1:8" s="71" customFormat="1" ht="25.5">
      <c r="A119" s="78">
        <f>A117+1</f>
        <v>5</v>
      </c>
      <c r="B119" s="77" t="s">
        <v>45</v>
      </c>
      <c r="C119" s="44" t="s">
        <v>4</v>
      </c>
      <c r="D119" s="45">
        <v>1</v>
      </c>
      <c r="E119" s="4"/>
      <c r="F119" s="45">
        <f t="shared" si="0"/>
        <v>0</v>
      </c>
      <c r="H119" s="45"/>
    </row>
    <row r="120" spans="1:8" s="71" customFormat="1">
      <c r="A120" s="65"/>
      <c r="B120" s="77"/>
      <c r="C120" s="44"/>
      <c r="D120" s="45"/>
      <c r="E120" s="4"/>
      <c r="F120" s="45"/>
      <c r="H120" s="45"/>
    </row>
    <row r="121" spans="1:8" s="71" customFormat="1" ht="38.25">
      <c r="A121" s="78">
        <f>A119+1</f>
        <v>6</v>
      </c>
      <c r="B121" s="85" t="s">
        <v>46</v>
      </c>
      <c r="C121" s="86" t="s">
        <v>31</v>
      </c>
      <c r="D121" s="45">
        <v>82</v>
      </c>
      <c r="E121" s="4"/>
      <c r="F121" s="45">
        <f>+D121*E121</f>
        <v>0</v>
      </c>
      <c r="H121" s="45"/>
    </row>
    <row r="122" spans="1:8" s="71" customFormat="1">
      <c r="A122" s="46"/>
      <c r="B122" s="43"/>
      <c r="C122" s="69"/>
      <c r="D122" s="70"/>
      <c r="E122" s="3"/>
      <c r="F122" s="45">
        <f>+D122*E122</f>
        <v>0</v>
      </c>
      <c r="H122" s="70"/>
    </row>
    <row r="123" spans="1:8" s="71" customFormat="1" ht="38.25">
      <c r="A123" s="78">
        <f>A121+1</f>
        <v>7</v>
      </c>
      <c r="B123" s="85" t="s">
        <v>47</v>
      </c>
      <c r="C123" s="86" t="s">
        <v>31</v>
      </c>
      <c r="D123" s="45">
        <v>67</v>
      </c>
      <c r="E123" s="4"/>
      <c r="F123" s="45">
        <f>+D123*E123</f>
        <v>0</v>
      </c>
      <c r="H123" s="70"/>
    </row>
    <row r="124" spans="1:8" s="71" customFormat="1">
      <c r="A124" s="46"/>
      <c r="B124" s="43"/>
      <c r="C124" s="69"/>
      <c r="D124" s="70"/>
      <c r="E124" s="3"/>
      <c r="F124" s="45"/>
      <c r="H124" s="70"/>
    </row>
    <row r="125" spans="1:8" s="71" customFormat="1" ht="51">
      <c r="A125" s="78">
        <f>A123+1</f>
        <v>8</v>
      </c>
      <c r="B125" s="85" t="s">
        <v>48</v>
      </c>
      <c r="C125" s="86" t="s">
        <v>31</v>
      </c>
      <c r="D125" s="45">
        <v>0.3</v>
      </c>
      <c r="E125" s="4"/>
      <c r="F125" s="45">
        <f>+D125*E125</f>
        <v>0</v>
      </c>
      <c r="H125" s="70"/>
    </row>
    <row r="126" spans="1:8" s="71" customFormat="1">
      <c r="A126" s="46"/>
      <c r="B126" s="43"/>
      <c r="C126" s="69"/>
      <c r="D126" s="70"/>
      <c r="E126" s="3"/>
      <c r="F126" s="45"/>
      <c r="H126" s="70"/>
    </row>
    <row r="127" spans="1:8" s="71" customFormat="1" ht="13.5" thickBot="1">
      <c r="A127" s="87"/>
      <c r="B127" s="88" t="s">
        <v>30</v>
      </c>
      <c r="C127" s="53"/>
      <c r="D127" s="89"/>
      <c r="E127" s="90" t="s">
        <v>32</v>
      </c>
      <c r="F127" s="54">
        <f>SUM(F111:F126)</f>
        <v>0</v>
      </c>
      <c r="H127" s="45"/>
    </row>
    <row r="128" spans="1:8" s="71" customFormat="1" ht="13.5" thickTop="1">
      <c r="A128" s="46"/>
      <c r="B128" s="43"/>
      <c r="C128" s="69"/>
      <c r="D128" s="70"/>
      <c r="E128" s="70"/>
      <c r="F128" s="45">
        <f>+D128*E128</f>
        <v>0</v>
      </c>
      <c r="H128" s="70"/>
    </row>
    <row r="129" spans="1:8" s="71" customFormat="1">
      <c r="A129" s="46"/>
      <c r="B129" s="43"/>
      <c r="C129" s="69"/>
      <c r="D129" s="70"/>
      <c r="E129" s="70"/>
      <c r="F129" s="70"/>
      <c r="H129" s="70"/>
    </row>
    <row r="130" spans="1:8" s="71" customFormat="1">
      <c r="A130" s="46"/>
      <c r="B130" s="43"/>
      <c r="C130" s="69"/>
      <c r="D130" s="70"/>
      <c r="E130" s="70"/>
      <c r="F130" s="70"/>
      <c r="H130" s="70"/>
    </row>
    <row r="131" spans="1:8" s="71" customFormat="1">
      <c r="A131" s="46"/>
      <c r="B131" s="43"/>
      <c r="C131" s="44" t="s">
        <v>18</v>
      </c>
      <c r="D131" s="66" t="s">
        <v>13</v>
      </c>
      <c r="E131" s="67" t="s">
        <v>0</v>
      </c>
      <c r="F131" s="67" t="s">
        <v>14</v>
      </c>
      <c r="H131" s="67"/>
    </row>
    <row r="132" spans="1:8" s="31" customFormat="1">
      <c r="A132" s="72" t="s">
        <v>6</v>
      </c>
      <c r="B132" s="73" t="s">
        <v>7</v>
      </c>
      <c r="C132" s="50"/>
      <c r="D132" s="45"/>
      <c r="E132" s="4"/>
      <c r="F132" s="45">
        <f>+D132*E132</f>
        <v>0</v>
      </c>
      <c r="H132" s="45"/>
    </row>
    <row r="133" spans="1:8" s="31" customFormat="1">
      <c r="A133" s="91"/>
      <c r="B133" s="73"/>
      <c r="C133" s="50"/>
      <c r="D133" s="45"/>
      <c r="E133" s="4"/>
      <c r="F133" s="45"/>
      <c r="H133" s="45"/>
    </row>
    <row r="134" spans="1:8" s="31" customFormat="1" ht="51">
      <c r="A134" s="78">
        <v>1</v>
      </c>
      <c r="B134" s="92" t="s">
        <v>49</v>
      </c>
      <c r="C134" s="44" t="s">
        <v>15</v>
      </c>
      <c r="D134" s="45">
        <v>230</v>
      </c>
      <c r="E134" s="4"/>
      <c r="F134" s="45">
        <f>+D134*E134</f>
        <v>0</v>
      </c>
      <c r="H134" s="45"/>
    </row>
    <row r="135" spans="1:8" s="31" customFormat="1">
      <c r="A135" s="65"/>
      <c r="B135" s="77"/>
      <c r="C135" s="44"/>
      <c r="D135" s="45"/>
      <c r="E135" s="4"/>
      <c r="F135" s="45"/>
      <c r="H135" s="45"/>
    </row>
    <row r="136" spans="1:8" s="31" customFormat="1" ht="117.75" customHeight="1">
      <c r="A136" s="78">
        <f>A134+1</f>
        <v>2</v>
      </c>
      <c r="B136" s="93" t="s">
        <v>50</v>
      </c>
      <c r="C136" s="80" t="s">
        <v>15</v>
      </c>
      <c r="D136" s="94">
        <v>134</v>
      </c>
      <c r="E136" s="6"/>
      <c r="F136" s="45">
        <f>+D136*E136</f>
        <v>0</v>
      </c>
      <c r="H136" s="45"/>
    </row>
    <row r="137" spans="1:8" s="31" customFormat="1">
      <c r="A137" s="65"/>
      <c r="B137" s="77"/>
      <c r="C137" s="44"/>
      <c r="D137" s="45"/>
      <c r="E137" s="4"/>
      <c r="F137" s="45"/>
      <c r="H137" s="45"/>
    </row>
    <row r="138" spans="1:8" s="31" customFormat="1" ht="78" customHeight="1">
      <c r="A138" s="78">
        <f>A136+1</f>
        <v>3</v>
      </c>
      <c r="B138" s="77" t="s">
        <v>51</v>
      </c>
      <c r="C138" s="44" t="s">
        <v>15</v>
      </c>
      <c r="D138" s="45">
        <v>134</v>
      </c>
      <c r="E138" s="4"/>
      <c r="F138" s="45">
        <f>+D138*E138</f>
        <v>0</v>
      </c>
      <c r="H138" s="45"/>
    </row>
    <row r="139" spans="1:8" s="31" customFormat="1">
      <c r="A139" s="65"/>
      <c r="B139" s="77"/>
      <c r="C139" s="44"/>
      <c r="D139" s="45"/>
      <c r="E139" s="4"/>
      <c r="F139" s="45"/>
      <c r="H139" s="45"/>
    </row>
    <row r="140" spans="1:8" s="31" customFormat="1" ht="25.5">
      <c r="A140" s="78">
        <f>A136+1</f>
        <v>3</v>
      </c>
      <c r="B140" s="77" t="s">
        <v>52</v>
      </c>
      <c r="C140" s="44" t="s">
        <v>10</v>
      </c>
      <c r="D140" s="23">
        <v>460</v>
      </c>
      <c r="E140" s="4"/>
      <c r="F140" s="45">
        <f>+D140*E140</f>
        <v>0</v>
      </c>
      <c r="H140" s="45"/>
    </row>
    <row r="141" spans="1:8" s="31" customFormat="1">
      <c r="A141" s="65"/>
      <c r="B141" s="77"/>
      <c r="C141" s="44"/>
      <c r="D141" s="45"/>
      <c r="E141" s="4"/>
      <c r="F141" s="45">
        <f>+D141*E141</f>
        <v>0</v>
      </c>
      <c r="H141" s="45"/>
    </row>
    <row r="142" spans="1:8" s="31" customFormat="1" ht="25.5">
      <c r="A142" s="78">
        <f>A140+1</f>
        <v>4</v>
      </c>
      <c r="B142" s="77" t="s">
        <v>53</v>
      </c>
      <c r="C142" s="44" t="s">
        <v>15</v>
      </c>
      <c r="D142" s="45">
        <v>11</v>
      </c>
      <c r="E142" s="4"/>
      <c r="F142" s="45">
        <f>+D142*E142</f>
        <v>0</v>
      </c>
      <c r="H142" s="45"/>
    </row>
    <row r="143" spans="1:8" s="31" customFormat="1">
      <c r="A143" s="95"/>
      <c r="B143" s="96"/>
      <c r="C143" s="97"/>
      <c r="D143" s="23"/>
      <c r="E143" s="4"/>
      <c r="F143" s="45"/>
      <c r="H143" s="45"/>
    </row>
    <row r="144" spans="1:8" s="31" customFormat="1" ht="13.5" thickBot="1">
      <c r="A144" s="98"/>
      <c r="B144" s="99" t="s">
        <v>26</v>
      </c>
      <c r="C144" s="100"/>
      <c r="D144" s="101"/>
      <c r="E144" s="90" t="s">
        <v>32</v>
      </c>
      <c r="F144" s="54">
        <f>SUM(F134:F143)</f>
        <v>0</v>
      </c>
      <c r="H144" s="45"/>
    </row>
    <row r="145" spans="1:8" s="31" customFormat="1" ht="13.5" thickTop="1">
      <c r="A145" s="65"/>
      <c r="B145" s="102"/>
      <c r="C145" s="103"/>
      <c r="D145" s="23"/>
      <c r="E145" s="45"/>
      <c r="F145" s="45">
        <f>+D145*E145</f>
        <v>0</v>
      </c>
      <c r="H145" s="45"/>
    </row>
    <row r="146" spans="1:8" s="31" customFormat="1">
      <c r="A146" s="65"/>
      <c r="B146" s="102"/>
      <c r="C146" s="103"/>
      <c r="D146" s="23"/>
      <c r="E146" s="45"/>
      <c r="F146" s="45"/>
      <c r="H146" s="45"/>
    </row>
    <row r="147" spans="1:8" s="31" customFormat="1">
      <c r="A147" s="65"/>
      <c r="B147" s="102"/>
      <c r="C147" s="103"/>
      <c r="D147" s="23"/>
      <c r="E147" s="45"/>
      <c r="F147" s="45"/>
      <c r="H147" s="45"/>
    </row>
    <row r="148" spans="1:8" s="31" customFormat="1">
      <c r="A148" s="65"/>
      <c r="B148" s="102"/>
      <c r="C148" s="97" t="s">
        <v>18</v>
      </c>
      <c r="D148" s="66" t="s">
        <v>13</v>
      </c>
      <c r="E148" s="67" t="s">
        <v>0</v>
      </c>
      <c r="F148" s="67" t="s">
        <v>14</v>
      </c>
      <c r="H148" s="67"/>
    </row>
    <row r="149" spans="1:8" s="31" customFormat="1">
      <c r="A149" s="47" t="s">
        <v>16</v>
      </c>
      <c r="B149" s="30" t="s">
        <v>37</v>
      </c>
      <c r="C149" s="103"/>
      <c r="D149" s="61"/>
      <c r="E149" s="7"/>
      <c r="F149" s="45">
        <f>+D149*E149</f>
        <v>0</v>
      </c>
      <c r="H149" s="49"/>
    </row>
    <row r="150" spans="1:8" s="31" customFormat="1">
      <c r="A150" s="65"/>
      <c r="B150" s="96"/>
      <c r="C150" s="97"/>
      <c r="D150" s="23"/>
      <c r="E150" s="4">
        <v>0</v>
      </c>
      <c r="F150" s="45">
        <f>+D150*E150</f>
        <v>0</v>
      </c>
      <c r="H150" s="45"/>
    </row>
    <row r="151" spans="1:8" s="31" customFormat="1" ht="25.5">
      <c r="A151" s="75" t="s">
        <v>27</v>
      </c>
      <c r="B151" s="104" t="s">
        <v>65</v>
      </c>
      <c r="C151" s="97"/>
      <c r="D151" s="23"/>
      <c r="E151" s="4"/>
      <c r="F151" s="45"/>
      <c r="H151" s="45"/>
    </row>
    <row r="152" spans="1:8" s="31" customFormat="1">
      <c r="A152" s="65"/>
      <c r="B152" s="96"/>
      <c r="C152" s="97"/>
      <c r="D152" s="23"/>
      <c r="E152" s="4"/>
      <c r="F152" s="45"/>
      <c r="H152" s="45"/>
    </row>
    <row r="153" spans="1:8" s="31" customFormat="1" ht="51">
      <c r="A153" s="78">
        <f>A148+1</f>
        <v>1</v>
      </c>
      <c r="B153" s="96" t="s">
        <v>151</v>
      </c>
      <c r="C153" s="97" t="s">
        <v>10</v>
      </c>
      <c r="D153" s="23">
        <f>445-130</f>
        <v>315</v>
      </c>
      <c r="E153" s="1"/>
      <c r="F153" s="105">
        <f>+D153*E153</f>
        <v>0</v>
      </c>
      <c r="H153" s="45"/>
    </row>
    <row r="154" spans="1:8" s="31" customFormat="1">
      <c r="A154" s="65"/>
      <c r="B154" s="77"/>
      <c r="C154" s="44"/>
      <c r="D154" s="45"/>
      <c r="E154" s="2"/>
      <c r="F154" s="45"/>
      <c r="H154" s="45"/>
    </row>
    <row r="155" spans="1:8" s="31" customFormat="1" ht="38.25">
      <c r="A155" s="78">
        <f>A153+1</f>
        <v>2</v>
      </c>
      <c r="B155" s="107" t="s">
        <v>152</v>
      </c>
      <c r="C155" s="97" t="s">
        <v>10</v>
      </c>
      <c r="D155" s="23">
        <f>445-130</f>
        <v>315</v>
      </c>
      <c r="E155" s="1"/>
      <c r="F155" s="23">
        <f>+D155*E155</f>
        <v>0</v>
      </c>
      <c r="H155" s="45"/>
    </row>
    <row r="156" spans="1:8" s="31" customFormat="1">
      <c r="A156" s="108"/>
      <c r="B156" s="96"/>
      <c r="C156" s="97"/>
      <c r="D156" s="23"/>
      <c r="E156" s="1"/>
      <c r="F156" s="23"/>
      <c r="H156" s="45"/>
    </row>
    <row r="157" spans="1:8" s="31" customFormat="1" ht="51">
      <c r="A157" s="78">
        <f>A155+1</f>
        <v>3</v>
      </c>
      <c r="B157" s="109" t="s">
        <v>164</v>
      </c>
      <c r="C157" s="97" t="s">
        <v>15</v>
      </c>
      <c r="D157" s="23">
        <v>13</v>
      </c>
      <c r="E157" s="1"/>
      <c r="F157" s="23">
        <f>+D157*E157</f>
        <v>0</v>
      </c>
      <c r="H157" s="45"/>
    </row>
    <row r="158" spans="1:8" s="31" customFormat="1">
      <c r="A158" s="108"/>
      <c r="B158" s="96"/>
      <c r="C158" s="97"/>
      <c r="D158" s="23"/>
      <c r="E158" s="1"/>
      <c r="F158" s="23"/>
      <c r="H158" s="45"/>
    </row>
    <row r="159" spans="1:8" s="31" customFormat="1" ht="25.5">
      <c r="A159" s="78">
        <f>A157+1</f>
        <v>4</v>
      </c>
      <c r="B159" s="109" t="s">
        <v>165</v>
      </c>
      <c r="C159" s="97" t="s">
        <v>166</v>
      </c>
      <c r="D159" s="23">
        <v>800</v>
      </c>
      <c r="E159" s="1"/>
      <c r="F159" s="23">
        <f>+D159*E159</f>
        <v>0</v>
      </c>
      <c r="H159" s="45"/>
    </row>
    <row r="160" spans="1:8" s="31" customFormat="1" ht="15.75">
      <c r="A160" s="108"/>
      <c r="B160" s="110"/>
      <c r="C160" s="97"/>
      <c r="D160" s="23"/>
      <c r="E160" s="1"/>
      <c r="F160" s="23"/>
      <c r="H160" s="45"/>
    </row>
    <row r="161" spans="1:8" s="31" customFormat="1" ht="178.5">
      <c r="A161" s="78">
        <v>5</v>
      </c>
      <c r="B161" s="111" t="s">
        <v>159</v>
      </c>
      <c r="C161" s="97" t="s">
        <v>10</v>
      </c>
      <c r="D161" s="23">
        <v>130</v>
      </c>
      <c r="E161" s="1"/>
      <c r="F161" s="23">
        <f>+D161*E161</f>
        <v>0</v>
      </c>
      <c r="H161" s="45"/>
    </row>
    <row r="162" spans="1:8" s="31" customFormat="1" ht="25.5">
      <c r="A162" s="65"/>
      <c r="B162" s="111" t="s">
        <v>160</v>
      </c>
      <c r="C162" s="44"/>
      <c r="D162" s="45"/>
      <c r="E162" s="2"/>
      <c r="F162" s="45">
        <f>+D162*E162</f>
        <v>0</v>
      </c>
      <c r="H162" s="45"/>
    </row>
    <row r="163" spans="1:8" s="31" customFormat="1" ht="38.25" customHeight="1">
      <c r="A163" s="65"/>
      <c r="B163" s="111" t="s">
        <v>163</v>
      </c>
      <c r="C163" s="44"/>
      <c r="D163" s="45"/>
      <c r="E163" s="2"/>
      <c r="F163" s="45"/>
      <c r="H163" s="45"/>
    </row>
    <row r="164" spans="1:8" s="31" customFormat="1" ht="41.25" customHeight="1">
      <c r="A164" s="65"/>
      <c r="B164" s="111" t="s">
        <v>161</v>
      </c>
      <c r="C164" s="44"/>
      <c r="D164" s="45"/>
      <c r="E164" s="2"/>
      <c r="F164" s="45"/>
      <c r="H164" s="45"/>
    </row>
    <row r="165" spans="1:8" s="31" customFormat="1" ht="51">
      <c r="A165" s="65"/>
      <c r="B165" s="111" t="s">
        <v>162</v>
      </c>
      <c r="C165" s="44"/>
      <c r="D165" s="45"/>
      <c r="E165" s="2"/>
      <c r="F165" s="45"/>
      <c r="H165" s="45"/>
    </row>
    <row r="166" spans="1:8" s="31" customFormat="1">
      <c r="A166" s="65"/>
      <c r="B166" s="77"/>
      <c r="C166" s="44"/>
      <c r="D166" s="45"/>
      <c r="E166" s="2"/>
      <c r="F166" s="45"/>
      <c r="H166" s="45"/>
    </row>
    <row r="167" spans="1:8" s="31" customFormat="1" ht="25.5">
      <c r="A167" s="78">
        <f>A161+1</f>
        <v>6</v>
      </c>
      <c r="B167" s="96" t="s">
        <v>55</v>
      </c>
      <c r="C167" s="97" t="s">
        <v>10</v>
      </c>
      <c r="D167" s="23">
        <v>66</v>
      </c>
      <c r="E167" s="1"/>
      <c r="F167" s="23">
        <f>+D167*E167</f>
        <v>0</v>
      </c>
      <c r="H167" s="45"/>
    </row>
    <row r="168" spans="1:8" s="31" customFormat="1">
      <c r="A168" s="65"/>
      <c r="B168" s="77"/>
      <c r="C168" s="44"/>
      <c r="D168" s="45"/>
      <c r="E168" s="2"/>
      <c r="F168" s="45"/>
      <c r="H168" s="45"/>
    </row>
    <row r="169" spans="1:8" s="31" customFormat="1" ht="25.5">
      <c r="A169" s="78">
        <f>A167+1</f>
        <v>7</v>
      </c>
      <c r="B169" s="96" t="s">
        <v>54</v>
      </c>
      <c r="C169" s="97" t="s">
        <v>11</v>
      </c>
      <c r="D169" s="23">
        <v>57</v>
      </c>
      <c r="E169" s="1"/>
      <c r="F169" s="23">
        <f>+D169*E169</f>
        <v>0</v>
      </c>
      <c r="H169" s="45"/>
    </row>
    <row r="170" spans="1:8" s="31" customFormat="1">
      <c r="A170" s="65"/>
      <c r="B170" s="77"/>
      <c r="C170" s="44"/>
      <c r="D170" s="45"/>
      <c r="E170" s="4"/>
      <c r="F170" s="45"/>
      <c r="H170" s="45"/>
    </row>
    <row r="171" spans="1:8" s="31" customFormat="1" ht="25.5">
      <c r="A171" s="78">
        <f>A169+1</f>
        <v>8</v>
      </c>
      <c r="B171" s="96" t="s">
        <v>54</v>
      </c>
      <c r="C171" s="97" t="s">
        <v>11</v>
      </c>
      <c r="D171" s="23">
        <v>57</v>
      </c>
      <c r="E171" s="1"/>
      <c r="F171" s="23">
        <f>+D171*E171</f>
        <v>0</v>
      </c>
      <c r="H171" s="45"/>
    </row>
    <row r="172" spans="1:8" s="31" customFormat="1">
      <c r="A172" s="65"/>
      <c r="B172" s="77"/>
      <c r="C172" s="44"/>
      <c r="D172" s="45"/>
      <c r="E172" s="4"/>
      <c r="F172" s="45"/>
      <c r="H172" s="45"/>
    </row>
    <row r="173" spans="1:8" s="31" customFormat="1" ht="38.25">
      <c r="A173" s="78">
        <v>9</v>
      </c>
      <c r="B173" s="96" t="s">
        <v>176</v>
      </c>
      <c r="C173" s="97" t="s">
        <v>115</v>
      </c>
      <c r="D173" s="23">
        <v>1</v>
      </c>
      <c r="E173" s="8"/>
      <c r="F173" s="23">
        <f>+D173*E173</f>
        <v>0</v>
      </c>
      <c r="H173" s="45"/>
    </row>
    <row r="174" spans="1:8" s="31" customFormat="1">
      <c r="A174" s="65"/>
      <c r="B174" s="77"/>
      <c r="C174" s="44"/>
      <c r="D174" s="45"/>
      <c r="E174" s="4"/>
      <c r="F174" s="45"/>
      <c r="H174" s="45"/>
    </row>
    <row r="175" spans="1:8" s="31" customFormat="1" ht="57.75" customHeight="1">
      <c r="A175" s="78">
        <v>10</v>
      </c>
      <c r="B175" s="77" t="s">
        <v>179</v>
      </c>
      <c r="C175" s="44" t="s">
        <v>115</v>
      </c>
      <c r="D175" s="23">
        <v>1</v>
      </c>
      <c r="E175" s="8"/>
      <c r="F175" s="23">
        <f>+D175*E175</f>
        <v>0</v>
      </c>
      <c r="H175" s="45"/>
    </row>
    <row r="176" spans="1:8" s="31" customFormat="1" ht="14.25" customHeight="1">
      <c r="A176" s="65"/>
      <c r="B176" s="77"/>
      <c r="C176" s="44"/>
      <c r="D176" s="45"/>
      <c r="E176" s="4"/>
      <c r="F176" s="45"/>
      <c r="H176" s="45"/>
    </row>
    <row r="177" spans="1:8" s="31" customFormat="1" ht="38.25">
      <c r="A177" s="78">
        <v>11</v>
      </c>
      <c r="B177" s="96" t="s">
        <v>56</v>
      </c>
      <c r="C177" s="97" t="s">
        <v>10</v>
      </c>
      <c r="D177" s="23">
        <v>23</v>
      </c>
      <c r="E177" s="8"/>
      <c r="F177" s="23">
        <f>+D177*E177</f>
        <v>0</v>
      </c>
      <c r="H177" s="45"/>
    </row>
    <row r="178" spans="1:8" s="31" customFormat="1">
      <c r="A178" s="65"/>
      <c r="B178" s="77"/>
      <c r="C178" s="44"/>
      <c r="D178" s="45"/>
      <c r="E178" s="4"/>
      <c r="F178" s="45"/>
      <c r="H178" s="45"/>
    </row>
    <row r="179" spans="1:8" s="31" customFormat="1" ht="51">
      <c r="A179" s="78">
        <f>A177+1</f>
        <v>12</v>
      </c>
      <c r="B179" s="112" t="s">
        <v>173</v>
      </c>
      <c r="C179" s="97" t="s">
        <v>10</v>
      </c>
      <c r="D179" s="23">
        <v>12</v>
      </c>
      <c r="E179" s="8"/>
      <c r="F179" s="23">
        <f>+D179*E179</f>
        <v>0</v>
      </c>
      <c r="H179" s="45"/>
    </row>
    <row r="180" spans="1:8" s="31" customFormat="1">
      <c r="A180" s="65"/>
      <c r="B180" s="77"/>
      <c r="C180" s="44"/>
      <c r="D180" s="45"/>
      <c r="E180" s="4"/>
      <c r="F180" s="45"/>
      <c r="H180" s="45"/>
    </row>
    <row r="181" spans="1:8" s="31" customFormat="1" ht="51">
      <c r="A181" s="78">
        <f>A179+1</f>
        <v>13</v>
      </c>
      <c r="B181" s="112" t="s">
        <v>76</v>
      </c>
      <c r="C181" s="97" t="s">
        <v>11</v>
      </c>
      <c r="D181" s="23">
        <v>78</v>
      </c>
      <c r="E181" s="8"/>
      <c r="F181" s="23">
        <f>+D181*E181</f>
        <v>0</v>
      </c>
      <c r="H181" s="45"/>
    </row>
    <row r="182" spans="1:8" s="31" customFormat="1">
      <c r="A182" s="65"/>
      <c r="B182" s="77"/>
      <c r="C182" s="44"/>
      <c r="D182" s="45"/>
      <c r="E182" s="4"/>
      <c r="F182" s="45"/>
      <c r="H182" s="45"/>
    </row>
    <row r="183" spans="1:8" s="31" customFormat="1" ht="13.5" thickBot="1">
      <c r="A183" s="113"/>
      <c r="B183" s="88" t="s">
        <v>57</v>
      </c>
      <c r="C183" s="53"/>
      <c r="D183" s="89"/>
      <c r="E183" s="90" t="s">
        <v>32</v>
      </c>
      <c r="F183" s="54">
        <f>SUM(F153:F182)</f>
        <v>0</v>
      </c>
      <c r="H183" s="45"/>
    </row>
    <row r="184" spans="1:8" s="31" customFormat="1" ht="13.5" thickTop="1">
      <c r="A184" s="65"/>
      <c r="B184" s="73"/>
      <c r="C184" s="50"/>
      <c r="D184" s="45"/>
      <c r="E184" s="45"/>
      <c r="F184" s="45">
        <f>+D184*E184</f>
        <v>0</v>
      </c>
      <c r="H184" s="45"/>
    </row>
    <row r="185" spans="1:8" s="31" customFormat="1">
      <c r="A185" s="65"/>
      <c r="B185" s="73"/>
      <c r="C185" s="44" t="s">
        <v>18</v>
      </c>
      <c r="D185" s="66" t="s">
        <v>13</v>
      </c>
      <c r="E185" s="67" t="s">
        <v>0</v>
      </c>
      <c r="F185" s="67" t="s">
        <v>14</v>
      </c>
      <c r="H185" s="67"/>
    </row>
    <row r="186" spans="1:8" s="31" customFormat="1">
      <c r="A186" s="47" t="s">
        <v>8</v>
      </c>
      <c r="B186" s="73" t="s">
        <v>58</v>
      </c>
      <c r="C186" s="50"/>
      <c r="D186" s="49"/>
      <c r="E186" s="7"/>
      <c r="F186" s="45">
        <f>+D186*E186</f>
        <v>0</v>
      </c>
      <c r="H186" s="49"/>
    </row>
    <row r="187" spans="1:8" s="31" customFormat="1">
      <c r="A187" s="65"/>
      <c r="B187" s="77"/>
      <c r="C187" s="44"/>
      <c r="D187" s="45"/>
      <c r="E187" s="4">
        <v>0</v>
      </c>
      <c r="F187" s="45">
        <f>+D187*E187</f>
        <v>0</v>
      </c>
      <c r="H187" s="45"/>
    </row>
    <row r="188" spans="1:8" s="31" customFormat="1" ht="84">
      <c r="A188" s="75" t="s">
        <v>27</v>
      </c>
      <c r="B188" s="76" t="s">
        <v>145</v>
      </c>
      <c r="C188" s="44"/>
      <c r="D188" s="45"/>
      <c r="E188" s="4"/>
      <c r="F188" s="45"/>
      <c r="H188" s="45"/>
    </row>
    <row r="189" spans="1:8" s="31" customFormat="1">
      <c r="A189" s="65"/>
      <c r="B189" s="77"/>
      <c r="C189" s="44"/>
      <c r="D189" s="45"/>
      <c r="E189" s="4"/>
      <c r="F189" s="45"/>
      <c r="H189" s="45"/>
    </row>
    <row r="190" spans="1:8" s="31" customFormat="1" ht="76.5">
      <c r="A190" s="114">
        <v>1</v>
      </c>
      <c r="B190" s="115" t="s">
        <v>59</v>
      </c>
      <c r="C190" s="116" t="s">
        <v>11</v>
      </c>
      <c r="D190" s="117">
        <v>12.5</v>
      </c>
      <c r="E190" s="6"/>
      <c r="F190" s="45">
        <f>+D190*E190</f>
        <v>0</v>
      </c>
      <c r="H190" s="45"/>
    </row>
    <row r="191" spans="1:8" s="31" customFormat="1">
      <c r="A191" s="65"/>
      <c r="B191" s="77"/>
      <c r="C191" s="44"/>
      <c r="D191" s="45"/>
      <c r="E191" s="4"/>
      <c r="F191" s="45"/>
      <c r="H191" s="45"/>
    </row>
    <row r="192" spans="1:8" s="31" customFormat="1" ht="63.75">
      <c r="A192" s="118">
        <f>A190+1</f>
        <v>2</v>
      </c>
      <c r="B192" s="84" t="s">
        <v>60</v>
      </c>
      <c r="C192" s="80" t="s">
        <v>11</v>
      </c>
      <c r="D192" s="94">
        <v>5.5</v>
      </c>
      <c r="E192" s="6"/>
      <c r="F192" s="45">
        <f>+D192*E192</f>
        <v>0</v>
      </c>
      <c r="H192" s="45"/>
    </row>
    <row r="193" spans="1:8" s="31" customFormat="1">
      <c r="A193" s="65"/>
      <c r="B193" s="77"/>
      <c r="C193" s="44"/>
      <c r="D193" s="45"/>
      <c r="E193" s="4"/>
      <c r="F193" s="45"/>
      <c r="H193" s="45"/>
    </row>
    <row r="194" spans="1:8" s="31" customFormat="1" ht="51">
      <c r="A194" s="78">
        <v>3</v>
      </c>
      <c r="B194" s="96" t="s">
        <v>61</v>
      </c>
      <c r="C194" s="44" t="s">
        <v>11</v>
      </c>
      <c r="D194" s="45">
        <v>6.5</v>
      </c>
      <c r="E194" s="4"/>
      <c r="F194" s="45">
        <f>+D194*E194</f>
        <v>0</v>
      </c>
      <c r="H194" s="45"/>
    </row>
    <row r="195" spans="1:8" s="31" customFormat="1">
      <c r="A195" s="65"/>
      <c r="B195" s="77"/>
      <c r="C195" s="44"/>
      <c r="D195" s="45"/>
      <c r="E195" s="4"/>
      <c r="F195" s="45"/>
      <c r="H195" s="45"/>
    </row>
    <row r="196" spans="1:8" s="31" customFormat="1" ht="51">
      <c r="A196" s="78">
        <f>A194+1</f>
        <v>4</v>
      </c>
      <c r="B196" s="96" t="s">
        <v>62</v>
      </c>
      <c r="C196" s="44" t="s">
        <v>35</v>
      </c>
      <c r="D196" s="45">
        <v>1</v>
      </c>
      <c r="E196" s="4"/>
      <c r="F196" s="45">
        <f>+D196*E196</f>
        <v>0</v>
      </c>
      <c r="H196" s="45"/>
    </row>
    <row r="197" spans="1:8" s="31" customFormat="1">
      <c r="A197" s="65"/>
      <c r="B197" s="77"/>
      <c r="C197" s="44"/>
      <c r="D197" s="45"/>
      <c r="E197" s="4"/>
      <c r="F197" s="45"/>
      <c r="H197" s="45"/>
    </row>
    <row r="198" spans="1:8" s="31" customFormat="1" ht="51">
      <c r="A198" s="78">
        <f>A196+1</f>
        <v>5</v>
      </c>
      <c r="B198" s="96" t="s">
        <v>63</v>
      </c>
      <c r="C198" s="44" t="s">
        <v>4</v>
      </c>
      <c r="D198" s="45">
        <v>1</v>
      </c>
      <c r="E198" s="4"/>
      <c r="F198" s="45">
        <f>+D198*E198</f>
        <v>0</v>
      </c>
      <c r="H198" s="45"/>
    </row>
    <row r="199" spans="1:8" s="31" customFormat="1">
      <c r="A199" s="65"/>
      <c r="B199" s="77"/>
      <c r="C199" s="44"/>
      <c r="D199" s="45"/>
      <c r="E199" s="4"/>
      <c r="F199" s="45"/>
      <c r="H199" s="45"/>
    </row>
    <row r="200" spans="1:8" s="31" customFormat="1" ht="38.25">
      <c r="A200" s="78">
        <f>A198+1</f>
        <v>6</v>
      </c>
      <c r="B200" s="96" t="s">
        <v>64</v>
      </c>
      <c r="C200" s="44" t="s">
        <v>10</v>
      </c>
      <c r="D200" s="45">
        <v>1</v>
      </c>
      <c r="E200" s="4"/>
      <c r="F200" s="45">
        <f>+D200*E200</f>
        <v>0</v>
      </c>
      <c r="H200" s="45"/>
    </row>
    <row r="201" spans="1:8" s="31" customFormat="1">
      <c r="A201" s="65"/>
      <c r="B201" s="77"/>
      <c r="C201" s="44"/>
      <c r="D201" s="45"/>
      <c r="E201" s="4"/>
      <c r="F201" s="45"/>
      <c r="H201" s="45"/>
    </row>
    <row r="202" spans="1:8" s="31" customFormat="1" ht="26.25" thickBot="1">
      <c r="A202" s="113"/>
      <c r="B202" s="88" t="s">
        <v>66</v>
      </c>
      <c r="C202" s="53"/>
      <c r="D202" s="89"/>
      <c r="E202" s="119" t="s">
        <v>32</v>
      </c>
      <c r="F202" s="120">
        <f>SUM(F190:F200)</f>
        <v>0</v>
      </c>
      <c r="H202" s="45"/>
    </row>
    <row r="203" spans="1:8" s="31" customFormat="1" ht="13.5" thickTop="1">
      <c r="A203" s="65"/>
      <c r="B203" s="73"/>
      <c r="C203" s="50"/>
      <c r="D203" s="45"/>
      <c r="E203" s="45"/>
      <c r="F203" s="45">
        <f>+D203*E203</f>
        <v>0</v>
      </c>
      <c r="H203" s="45"/>
    </row>
    <row r="204" spans="1:8" s="31" customFormat="1">
      <c r="A204" s="65"/>
      <c r="B204" s="73"/>
      <c r="C204" s="50"/>
      <c r="D204" s="45"/>
      <c r="E204" s="45"/>
      <c r="F204" s="45"/>
      <c r="H204" s="45"/>
    </row>
    <row r="205" spans="1:8" s="31" customFormat="1">
      <c r="A205" s="65"/>
      <c r="B205" s="73"/>
      <c r="C205" s="50"/>
      <c r="D205" s="45"/>
      <c r="E205" s="45"/>
      <c r="F205" s="45"/>
      <c r="H205" s="45"/>
    </row>
    <row r="206" spans="1:8" s="31" customFormat="1">
      <c r="A206" s="65"/>
      <c r="B206" s="74"/>
      <c r="C206" s="44" t="s">
        <v>18</v>
      </c>
      <c r="D206" s="66" t="s">
        <v>13</v>
      </c>
      <c r="E206" s="67" t="s">
        <v>0</v>
      </c>
      <c r="F206" s="67" t="s">
        <v>14</v>
      </c>
      <c r="H206" s="67"/>
    </row>
    <row r="207" spans="1:8" s="30" customFormat="1">
      <c r="A207" s="47" t="s">
        <v>9</v>
      </c>
      <c r="B207" s="30" t="s">
        <v>24</v>
      </c>
      <c r="C207" s="50"/>
      <c r="D207" s="49"/>
      <c r="E207" s="49"/>
      <c r="F207" s="45">
        <f>+D207*E207</f>
        <v>0</v>
      </c>
      <c r="H207" s="49"/>
    </row>
    <row r="208" spans="1:8" s="31" customFormat="1">
      <c r="A208" s="65"/>
      <c r="B208" s="121"/>
      <c r="C208" s="44"/>
      <c r="D208" s="45"/>
      <c r="E208" s="4"/>
      <c r="F208" s="45"/>
      <c r="H208" s="45"/>
    </row>
    <row r="209" spans="1:8" s="31" customFormat="1" ht="84">
      <c r="A209" s="75" t="s">
        <v>27</v>
      </c>
      <c r="B209" s="76" t="s">
        <v>145</v>
      </c>
      <c r="C209" s="44"/>
      <c r="D209" s="45"/>
      <c r="E209" s="4"/>
      <c r="F209" s="45"/>
      <c r="H209" s="45"/>
    </row>
    <row r="210" spans="1:8" s="31" customFormat="1">
      <c r="A210" s="65"/>
      <c r="B210" s="121"/>
      <c r="C210" s="44"/>
      <c r="D210" s="45"/>
      <c r="E210" s="4"/>
      <c r="F210" s="45"/>
      <c r="H210" s="45"/>
    </row>
    <row r="211" spans="1:8" s="31" customFormat="1" ht="51">
      <c r="A211" s="78">
        <v>1</v>
      </c>
      <c r="B211" s="77" t="s">
        <v>67</v>
      </c>
      <c r="C211" s="44" t="s">
        <v>4</v>
      </c>
      <c r="D211" s="45">
        <v>1</v>
      </c>
      <c r="E211" s="4"/>
      <c r="F211" s="45">
        <f>+D211*E211</f>
        <v>0</v>
      </c>
      <c r="H211" s="45"/>
    </row>
    <row r="212" spans="1:8" s="31" customFormat="1">
      <c r="A212" s="65"/>
      <c r="B212" s="121"/>
      <c r="C212" s="44"/>
      <c r="D212" s="45"/>
      <c r="E212" s="4"/>
      <c r="F212" s="45">
        <f>+D212*E212</f>
        <v>0</v>
      </c>
      <c r="H212" s="45"/>
    </row>
    <row r="213" spans="1:8" s="31" customFormat="1" ht="92.25" customHeight="1">
      <c r="A213" s="78">
        <f>A211+1</f>
        <v>2</v>
      </c>
      <c r="B213" s="96" t="s">
        <v>68</v>
      </c>
      <c r="C213" s="97" t="s">
        <v>35</v>
      </c>
      <c r="D213" s="45">
        <v>1</v>
      </c>
      <c r="E213" s="8"/>
      <c r="F213" s="23">
        <f>+D213*E213</f>
        <v>0</v>
      </c>
      <c r="H213" s="45"/>
    </row>
    <row r="214" spans="1:8" s="31" customFormat="1">
      <c r="A214" s="65"/>
      <c r="B214" s="77"/>
      <c r="C214" s="44"/>
      <c r="D214" s="45"/>
      <c r="E214" s="4"/>
      <c r="F214" s="45"/>
      <c r="H214" s="45"/>
    </row>
    <row r="215" spans="1:8" s="31" customFormat="1" ht="65.25" customHeight="1">
      <c r="A215" s="78">
        <f>A213+1</f>
        <v>3</v>
      </c>
      <c r="B215" s="77" t="s">
        <v>69</v>
      </c>
      <c r="C215" s="44" t="s">
        <v>11</v>
      </c>
      <c r="D215" s="45">
        <v>18</v>
      </c>
      <c r="E215" s="4"/>
      <c r="F215" s="45">
        <f>+D215*E215</f>
        <v>0</v>
      </c>
      <c r="H215" s="45"/>
    </row>
    <row r="216" spans="1:8" s="31" customFormat="1">
      <c r="A216" s="65"/>
      <c r="B216" s="77"/>
      <c r="C216" s="44"/>
      <c r="D216" s="45"/>
      <c r="E216" s="4"/>
      <c r="F216" s="45"/>
      <c r="H216" s="45"/>
    </row>
    <row r="217" spans="1:8" s="31" customFormat="1" ht="78.75" customHeight="1">
      <c r="A217" s="78">
        <f>A215+1</f>
        <v>4</v>
      </c>
      <c r="B217" s="82" t="s">
        <v>70</v>
      </c>
      <c r="C217" s="44" t="s">
        <v>11</v>
      </c>
      <c r="D217" s="45">
        <v>8.5</v>
      </c>
      <c r="E217" s="4"/>
      <c r="F217" s="45">
        <f>+D217*E217</f>
        <v>0</v>
      </c>
      <c r="H217" s="45"/>
    </row>
    <row r="218" spans="1:8" s="31" customFormat="1">
      <c r="A218" s="65"/>
      <c r="B218" s="77"/>
      <c r="C218" s="44"/>
      <c r="D218" s="45"/>
      <c r="E218" s="4"/>
      <c r="F218" s="45"/>
      <c r="H218" s="45"/>
    </row>
    <row r="219" spans="1:8" s="31" customFormat="1" ht="78" customHeight="1">
      <c r="A219" s="78">
        <f>A217+1</f>
        <v>5</v>
      </c>
      <c r="B219" s="82" t="s">
        <v>146</v>
      </c>
      <c r="C219" s="44" t="s">
        <v>11</v>
      </c>
      <c r="D219" s="45">
        <v>11.5</v>
      </c>
      <c r="E219" s="4"/>
      <c r="F219" s="45">
        <f>+D219*E219</f>
        <v>0</v>
      </c>
      <c r="H219" s="45"/>
    </row>
    <row r="220" spans="1:8" s="31" customFormat="1">
      <c r="A220" s="65"/>
      <c r="B220" s="77"/>
      <c r="C220" s="44"/>
      <c r="D220" s="45"/>
      <c r="E220" s="4"/>
      <c r="F220" s="45"/>
      <c r="H220" s="45"/>
    </row>
    <row r="221" spans="1:8" s="31" customFormat="1" ht="78" customHeight="1">
      <c r="A221" s="78">
        <f>A219+1</f>
        <v>6</v>
      </c>
      <c r="B221" s="82" t="s">
        <v>147</v>
      </c>
      <c r="C221" s="44" t="s">
        <v>11</v>
      </c>
      <c r="D221" s="45">
        <v>11.5</v>
      </c>
      <c r="E221" s="4"/>
      <c r="F221" s="45">
        <f>+D221*E221</f>
        <v>0</v>
      </c>
      <c r="H221" s="45"/>
    </row>
    <row r="222" spans="1:8" s="31" customFormat="1">
      <c r="A222" s="65"/>
      <c r="B222" s="77"/>
      <c r="C222" s="44"/>
      <c r="D222" s="45"/>
      <c r="E222" s="4"/>
      <c r="F222" s="45"/>
      <c r="H222" s="45"/>
    </row>
    <row r="223" spans="1:8" s="31" customFormat="1" ht="80.25" customHeight="1">
      <c r="A223" s="78">
        <v>7</v>
      </c>
      <c r="B223" s="122" t="s">
        <v>148</v>
      </c>
      <c r="C223" s="44" t="s">
        <v>115</v>
      </c>
      <c r="D223" s="45">
        <v>1</v>
      </c>
      <c r="E223" s="4"/>
      <c r="F223" s="45">
        <f>+D223*E223</f>
        <v>0</v>
      </c>
      <c r="H223" s="45"/>
    </row>
    <row r="224" spans="1:8" s="31" customFormat="1">
      <c r="A224" s="65"/>
      <c r="B224" s="77"/>
      <c r="C224" s="44"/>
      <c r="D224" s="45"/>
      <c r="E224" s="4"/>
      <c r="F224" s="45"/>
      <c r="H224" s="45"/>
    </row>
    <row r="225" spans="1:8" s="31" customFormat="1" ht="38.25">
      <c r="A225" s="78">
        <v>8</v>
      </c>
      <c r="B225" s="77" t="s">
        <v>150</v>
      </c>
      <c r="C225" s="44" t="s">
        <v>4</v>
      </c>
      <c r="D225" s="45">
        <v>8</v>
      </c>
      <c r="E225" s="4"/>
      <c r="F225" s="45">
        <f>+D225*E225</f>
        <v>0</v>
      </c>
      <c r="H225" s="45"/>
    </row>
    <row r="226" spans="1:8" s="31" customFormat="1">
      <c r="A226" s="65"/>
      <c r="B226" s="77"/>
      <c r="C226" s="44"/>
      <c r="D226" s="45"/>
      <c r="E226" s="4"/>
      <c r="F226" s="45"/>
      <c r="H226" s="45"/>
    </row>
    <row r="227" spans="1:8" s="31" customFormat="1">
      <c r="A227" s="65"/>
      <c r="B227" s="77"/>
      <c r="C227" s="44"/>
      <c r="D227" s="45"/>
      <c r="E227" s="4"/>
      <c r="F227" s="45"/>
      <c r="H227" s="45"/>
    </row>
    <row r="228" spans="1:8" s="31" customFormat="1" ht="63.75">
      <c r="A228" s="78">
        <v>9</v>
      </c>
      <c r="B228" s="77" t="s">
        <v>180</v>
      </c>
      <c r="C228" s="44" t="s">
        <v>4</v>
      </c>
      <c r="D228" s="45">
        <v>4</v>
      </c>
      <c r="E228" s="4"/>
      <c r="F228" s="45">
        <f>+D228*E228</f>
        <v>0</v>
      </c>
      <c r="H228" s="45"/>
    </row>
    <row r="229" spans="1:8" s="31" customFormat="1">
      <c r="A229" s="65"/>
      <c r="B229" s="77"/>
      <c r="C229" s="44"/>
      <c r="D229" s="45"/>
      <c r="E229" s="4"/>
      <c r="F229" s="45"/>
      <c r="H229" s="45"/>
    </row>
    <row r="230" spans="1:8" s="31" customFormat="1" ht="38.25">
      <c r="A230" s="78">
        <v>10</v>
      </c>
      <c r="B230" s="77" t="s">
        <v>181</v>
      </c>
      <c r="C230" s="44" t="s">
        <v>4</v>
      </c>
      <c r="D230" s="45">
        <v>9</v>
      </c>
      <c r="E230" s="4"/>
      <c r="F230" s="45">
        <f>+D230*E230</f>
        <v>0</v>
      </c>
      <c r="H230" s="45"/>
    </row>
    <row r="231" spans="1:8" s="31" customFormat="1">
      <c r="A231" s="65"/>
      <c r="B231" s="77"/>
      <c r="C231" s="44"/>
      <c r="D231" s="45"/>
      <c r="E231" s="4"/>
      <c r="F231" s="45"/>
      <c r="H231" s="45"/>
    </row>
    <row r="232" spans="1:8" s="31" customFormat="1" ht="38.25">
      <c r="A232" s="78">
        <v>11</v>
      </c>
      <c r="B232" s="111" t="s">
        <v>154</v>
      </c>
      <c r="C232" s="44" t="s">
        <v>4</v>
      </c>
      <c r="D232" s="45">
        <v>2</v>
      </c>
      <c r="E232" s="4"/>
      <c r="F232" s="45">
        <f>+D232*E232</f>
        <v>0</v>
      </c>
      <c r="H232" s="45"/>
    </row>
    <row r="233" spans="1:8" s="31" customFormat="1">
      <c r="A233" s="65"/>
      <c r="B233" s="77"/>
      <c r="C233" s="44"/>
      <c r="D233" s="45"/>
      <c r="E233" s="4"/>
      <c r="F233" s="45"/>
      <c r="H233" s="45"/>
    </row>
    <row r="234" spans="1:8" s="31" customFormat="1" ht="38.25">
      <c r="A234" s="78">
        <v>12</v>
      </c>
      <c r="B234" s="77" t="s">
        <v>178</v>
      </c>
      <c r="C234" s="44" t="s">
        <v>4</v>
      </c>
      <c r="D234" s="45">
        <v>11</v>
      </c>
      <c r="E234" s="4"/>
      <c r="F234" s="45">
        <f>+D234*E234</f>
        <v>0</v>
      </c>
      <c r="H234" s="45"/>
    </row>
    <row r="235" spans="1:8" s="31" customFormat="1">
      <c r="A235" s="65"/>
      <c r="B235" s="77"/>
      <c r="C235" s="44"/>
      <c r="D235" s="45"/>
      <c r="E235" s="4"/>
      <c r="F235" s="45"/>
      <c r="H235" s="45"/>
    </row>
    <row r="236" spans="1:8" s="31" customFormat="1" ht="66.75" customHeight="1">
      <c r="A236" s="78">
        <v>13</v>
      </c>
      <c r="B236" s="77" t="s">
        <v>177</v>
      </c>
      <c r="C236" s="44" t="s">
        <v>4</v>
      </c>
      <c r="D236" s="45">
        <v>3</v>
      </c>
      <c r="E236" s="4"/>
      <c r="F236" s="45">
        <f>+D236*E236</f>
        <v>0</v>
      </c>
      <c r="H236" s="45"/>
    </row>
    <row r="237" spans="1:8" s="31" customFormat="1">
      <c r="A237" s="65"/>
      <c r="B237" s="77"/>
      <c r="C237" s="44"/>
      <c r="D237" s="45"/>
      <c r="E237" s="4"/>
      <c r="F237" s="45"/>
      <c r="H237" s="45"/>
    </row>
    <row r="238" spans="1:8" s="31" customFormat="1" ht="51">
      <c r="A238" s="78">
        <v>14</v>
      </c>
      <c r="B238" s="77" t="s">
        <v>71</v>
      </c>
      <c r="C238" s="44" t="s">
        <v>11</v>
      </c>
      <c r="D238" s="45">
        <v>16</v>
      </c>
      <c r="E238" s="4"/>
      <c r="F238" s="45">
        <f>+D238*E238</f>
        <v>0</v>
      </c>
      <c r="H238" s="45"/>
    </row>
    <row r="239" spans="1:8" s="31" customFormat="1">
      <c r="A239" s="65"/>
      <c r="B239" s="77"/>
      <c r="C239" s="44"/>
      <c r="D239" s="45"/>
      <c r="E239" s="4"/>
      <c r="F239" s="45"/>
      <c r="H239" s="45"/>
    </row>
    <row r="240" spans="1:8" s="31" customFormat="1" ht="25.5">
      <c r="A240" s="78">
        <v>15</v>
      </c>
      <c r="B240" s="77" t="s">
        <v>72</v>
      </c>
      <c r="C240" s="44" t="s">
        <v>11</v>
      </c>
      <c r="D240" s="45">
        <v>35</v>
      </c>
      <c r="E240" s="4"/>
      <c r="F240" s="45">
        <f>+D240*E240</f>
        <v>0</v>
      </c>
      <c r="H240" s="45"/>
    </row>
    <row r="241" spans="1:8" s="31" customFormat="1">
      <c r="A241" s="65"/>
      <c r="B241" s="77"/>
      <c r="C241" s="44"/>
      <c r="D241" s="45"/>
      <c r="E241" s="4"/>
      <c r="F241" s="45"/>
      <c r="H241" s="45"/>
    </row>
    <row r="242" spans="1:8" s="31" customFormat="1" ht="38.25">
      <c r="A242" s="78">
        <v>16</v>
      </c>
      <c r="B242" s="77" t="s">
        <v>153</v>
      </c>
      <c r="C242" s="44" t="s">
        <v>10</v>
      </c>
      <c r="D242" s="45">
        <v>460</v>
      </c>
      <c r="E242" s="4"/>
      <c r="F242" s="45">
        <f>+D242*E242</f>
        <v>0</v>
      </c>
      <c r="H242" s="45"/>
    </row>
    <row r="243" spans="1:8" s="31" customFormat="1">
      <c r="A243" s="65"/>
      <c r="B243" s="77"/>
      <c r="C243" s="44"/>
      <c r="D243" s="45"/>
      <c r="E243" s="4"/>
      <c r="F243" s="45"/>
      <c r="H243" s="45"/>
    </row>
    <row r="244" spans="1:8" s="31" customFormat="1" ht="93" customHeight="1">
      <c r="A244" s="78">
        <f>A242+1</f>
        <v>17</v>
      </c>
      <c r="B244" s="96" t="s">
        <v>73</v>
      </c>
      <c r="C244" s="97" t="s">
        <v>34</v>
      </c>
      <c r="D244" s="123">
        <f>SUM(F74:F77,F208:F242)</f>
        <v>0</v>
      </c>
      <c r="E244" s="8"/>
      <c r="F244" s="23">
        <f>+D244*0.05</f>
        <v>0</v>
      </c>
      <c r="H244" s="45"/>
    </row>
    <row r="245" spans="1:8" s="31" customFormat="1">
      <c r="A245" s="75" t="s">
        <v>27</v>
      </c>
      <c r="B245" s="77" t="s">
        <v>74</v>
      </c>
      <c r="C245" s="44"/>
      <c r="D245" s="45"/>
      <c r="E245" s="4"/>
      <c r="F245" s="45"/>
      <c r="H245" s="45"/>
    </row>
    <row r="246" spans="1:8" s="31" customFormat="1">
      <c r="A246" s="75" t="s">
        <v>27</v>
      </c>
      <c r="B246" s="77" t="s">
        <v>75</v>
      </c>
      <c r="C246" s="44"/>
      <c r="D246" s="45"/>
      <c r="E246" s="4"/>
      <c r="F246" s="45"/>
      <c r="H246" s="45"/>
    </row>
    <row r="247" spans="1:8" s="31" customFormat="1">
      <c r="A247" s="124"/>
      <c r="B247" s="77"/>
      <c r="C247" s="44"/>
      <c r="D247" s="45"/>
      <c r="E247" s="4"/>
      <c r="F247" s="45"/>
      <c r="H247" s="45"/>
    </row>
    <row r="248" spans="1:8" s="31" customFormat="1" ht="13.5" thickBot="1">
      <c r="A248" s="72"/>
      <c r="B248" s="88" t="s">
        <v>28</v>
      </c>
      <c r="C248" s="53"/>
      <c r="D248" s="89"/>
      <c r="E248" s="90" t="s">
        <v>32</v>
      </c>
      <c r="F248" s="120">
        <f>SUM(F209:F247)</f>
        <v>0</v>
      </c>
      <c r="H248" s="45"/>
    </row>
    <row r="249" spans="1:8" s="31" customFormat="1" ht="13.5" thickTop="1">
      <c r="A249" s="91"/>
      <c r="B249" s="125"/>
      <c r="C249" s="57"/>
      <c r="D249" s="106"/>
      <c r="E249" s="126"/>
      <c r="F249" s="127"/>
      <c r="H249" s="45"/>
    </row>
    <row r="250" spans="1:8" s="31" customFormat="1">
      <c r="A250" s="91"/>
      <c r="B250" s="125"/>
      <c r="C250" s="57"/>
      <c r="D250" s="106"/>
      <c r="E250" s="126"/>
      <c r="F250" s="127"/>
      <c r="H250" s="45"/>
    </row>
    <row r="251" spans="1:8" s="31" customFormat="1">
      <c r="A251" s="91"/>
      <c r="B251" s="125"/>
      <c r="C251" s="57"/>
      <c r="D251" s="106"/>
      <c r="E251" s="126"/>
      <c r="F251" s="127"/>
      <c r="H251" s="45"/>
    </row>
    <row r="252" spans="1:8" s="31" customFormat="1">
      <c r="A252" s="91"/>
      <c r="B252" s="125"/>
      <c r="C252" s="57"/>
      <c r="D252" s="106"/>
      <c r="E252" s="126"/>
      <c r="F252" s="127"/>
      <c r="H252" s="45"/>
    </row>
    <row r="253" spans="1:8" s="31" customFormat="1">
      <c r="A253" s="91"/>
      <c r="B253" s="125"/>
      <c r="C253" s="57"/>
      <c r="D253" s="106"/>
      <c r="E253" s="126"/>
      <c r="F253" s="127"/>
      <c r="H253" s="45"/>
    </row>
    <row r="254" spans="1:8" s="31" customFormat="1">
      <c r="A254" s="91"/>
      <c r="B254" s="125"/>
      <c r="C254" s="57"/>
      <c r="D254" s="106"/>
      <c r="E254" s="126"/>
      <c r="F254" s="127"/>
      <c r="H254" s="45"/>
    </row>
    <row r="255" spans="1:8" s="31" customFormat="1">
      <c r="A255" s="91"/>
      <c r="B255" s="125"/>
      <c r="C255" s="57"/>
      <c r="D255" s="106"/>
      <c r="E255" s="126"/>
      <c r="F255" s="127"/>
      <c r="H255" s="45"/>
    </row>
    <row r="256" spans="1:8" s="31" customFormat="1">
      <c r="A256" s="91"/>
      <c r="B256" s="125"/>
      <c r="C256" s="57"/>
      <c r="D256" s="106"/>
      <c r="E256" s="126"/>
      <c r="F256" s="127"/>
      <c r="H256" s="45"/>
    </row>
    <row r="257" spans="1:8" s="31" customFormat="1">
      <c r="A257" s="91"/>
      <c r="B257" s="125"/>
      <c r="C257" s="57"/>
      <c r="D257" s="106"/>
      <c r="E257" s="126"/>
      <c r="F257" s="127"/>
      <c r="H257" s="45"/>
    </row>
    <row r="258" spans="1:8" s="31" customFormat="1">
      <c r="A258" s="91"/>
      <c r="B258" s="125"/>
      <c r="C258" s="57"/>
      <c r="D258" s="106"/>
      <c r="E258" s="126"/>
      <c r="F258" s="127"/>
      <c r="H258" s="45"/>
    </row>
    <row r="259" spans="1:8" s="31" customFormat="1">
      <c r="A259" s="91"/>
      <c r="B259" s="125"/>
      <c r="C259" s="57"/>
      <c r="D259" s="106"/>
      <c r="E259" s="126"/>
      <c r="F259" s="127"/>
      <c r="H259" s="45"/>
    </row>
    <row r="260" spans="1:8" s="31" customFormat="1">
      <c r="A260" s="91"/>
      <c r="B260" s="125"/>
      <c r="C260" s="57"/>
      <c r="D260" s="106"/>
      <c r="E260" s="126"/>
      <c r="F260" s="127"/>
      <c r="H260" s="45"/>
    </row>
    <row r="261" spans="1:8" s="31" customFormat="1">
      <c r="A261" s="91"/>
      <c r="B261" s="125"/>
      <c r="C261" s="57"/>
      <c r="D261" s="106"/>
      <c r="E261" s="126"/>
      <c r="F261" s="127"/>
      <c r="H261" s="45"/>
    </row>
    <row r="262" spans="1:8" s="31" customFormat="1">
      <c r="A262" s="91"/>
      <c r="B262" s="125"/>
      <c r="C262" s="57"/>
      <c r="D262" s="106"/>
      <c r="E262" s="126"/>
      <c r="F262" s="127"/>
      <c r="H262" s="45"/>
    </row>
    <row r="263" spans="1:8" s="31" customFormat="1">
      <c r="A263" s="91"/>
      <c r="B263" s="125"/>
      <c r="C263" s="57"/>
      <c r="D263" s="106"/>
      <c r="E263" s="126"/>
      <c r="F263" s="127"/>
      <c r="H263" s="45"/>
    </row>
    <row r="264" spans="1:8" s="31" customFormat="1">
      <c r="A264" s="91"/>
      <c r="B264" s="125"/>
      <c r="C264" s="57"/>
      <c r="D264" s="106"/>
      <c r="E264" s="126"/>
      <c r="F264" s="127"/>
      <c r="H264" s="45"/>
    </row>
    <row r="265" spans="1:8" s="31" customFormat="1">
      <c r="A265" s="91"/>
      <c r="B265" s="125"/>
      <c r="C265" s="57"/>
      <c r="D265" s="106"/>
      <c r="E265" s="126"/>
      <c r="F265" s="127"/>
      <c r="H265" s="45"/>
    </row>
    <row r="266" spans="1:8" s="31" customFormat="1">
      <c r="A266" s="91"/>
      <c r="B266" s="125"/>
      <c r="C266" s="57"/>
      <c r="D266" s="106"/>
      <c r="E266" s="126"/>
      <c r="F266" s="127"/>
      <c r="H266" s="45"/>
    </row>
    <row r="267" spans="1:8" s="31" customFormat="1">
      <c r="A267" s="91"/>
      <c r="B267" s="125"/>
      <c r="C267" s="57"/>
      <c r="D267" s="106"/>
      <c r="E267" s="126"/>
      <c r="F267" s="127"/>
      <c r="H267" s="45"/>
    </row>
    <row r="268" spans="1:8" s="31" customFormat="1">
      <c r="A268" s="91"/>
      <c r="B268" s="125"/>
      <c r="C268" s="57"/>
      <c r="D268" s="106"/>
      <c r="E268" s="126"/>
      <c r="F268" s="127"/>
      <c r="H268" s="45"/>
    </row>
    <row r="269" spans="1:8" s="31" customFormat="1">
      <c r="A269" s="91"/>
      <c r="B269" s="125"/>
      <c r="C269" s="57"/>
      <c r="D269" s="106"/>
      <c r="E269" s="126"/>
      <c r="F269" s="127"/>
      <c r="H269" s="45"/>
    </row>
    <row r="270" spans="1:8" s="31" customFormat="1">
      <c r="A270" s="65"/>
      <c r="B270" s="128"/>
      <c r="H270" s="106"/>
    </row>
    <row r="271" spans="1:8" s="31" customFormat="1">
      <c r="A271" s="42" t="s">
        <v>90</v>
      </c>
      <c r="B271" s="43" t="s">
        <v>91</v>
      </c>
      <c r="C271" s="57"/>
      <c r="D271" s="106"/>
      <c r="E271" s="106"/>
      <c r="F271" s="45"/>
      <c r="H271" s="106"/>
    </row>
    <row r="272" spans="1:8" s="31" customFormat="1">
      <c r="A272" s="55"/>
      <c r="B272" s="56"/>
      <c r="C272" s="44" t="s">
        <v>18</v>
      </c>
      <c r="D272" s="66" t="s">
        <v>13</v>
      </c>
      <c r="E272" s="67" t="s">
        <v>0</v>
      </c>
      <c r="F272" s="67" t="s">
        <v>14</v>
      </c>
      <c r="H272" s="106"/>
    </row>
    <row r="273" spans="1:8" s="31" customFormat="1">
      <c r="A273" s="47" t="s">
        <v>5</v>
      </c>
      <c r="B273" s="30" t="s">
        <v>129</v>
      </c>
      <c r="C273" s="57"/>
      <c r="D273" s="106"/>
      <c r="E273" s="2"/>
      <c r="F273" s="45"/>
      <c r="H273" s="106"/>
    </row>
    <row r="274" spans="1:8" s="31" customFormat="1">
      <c r="A274" s="55"/>
      <c r="B274" s="30"/>
      <c r="C274" s="57"/>
      <c r="D274" s="106"/>
      <c r="E274" s="2"/>
      <c r="F274" s="45"/>
      <c r="H274" s="106"/>
    </row>
    <row r="275" spans="1:8" s="31" customFormat="1">
      <c r="A275" s="129">
        <v>1</v>
      </c>
      <c r="B275" s="130" t="s">
        <v>109</v>
      </c>
      <c r="C275" s="130"/>
      <c r="D275" s="130"/>
      <c r="E275" s="9"/>
      <c r="F275" s="130"/>
      <c r="H275" s="106"/>
    </row>
    <row r="276" spans="1:8" s="31" customFormat="1">
      <c r="A276" s="129" t="s">
        <v>78</v>
      </c>
      <c r="B276" s="130" t="s">
        <v>110</v>
      </c>
      <c r="C276" s="131" t="s">
        <v>77</v>
      </c>
      <c r="D276" s="132">
        <v>2</v>
      </c>
      <c r="E276" s="10"/>
      <c r="F276" s="132">
        <f t="shared" ref="F276:F281" si="1">(D276*E276)</f>
        <v>0</v>
      </c>
      <c r="H276" s="106"/>
    </row>
    <row r="277" spans="1:8" s="31" customFormat="1">
      <c r="A277" s="129" t="s">
        <v>79</v>
      </c>
      <c r="B277" s="130" t="s">
        <v>111</v>
      </c>
      <c r="C277" s="131" t="s">
        <v>77</v>
      </c>
      <c r="D277" s="132">
        <v>1</v>
      </c>
      <c r="E277" s="10"/>
      <c r="F277" s="132">
        <f t="shared" si="1"/>
        <v>0</v>
      </c>
      <c r="H277" s="106"/>
    </row>
    <row r="278" spans="1:8" s="31" customFormat="1">
      <c r="A278" s="129" t="s">
        <v>80</v>
      </c>
      <c r="B278" s="130" t="s">
        <v>112</v>
      </c>
      <c r="C278" s="131" t="s">
        <v>77</v>
      </c>
      <c r="D278" s="132">
        <v>1</v>
      </c>
      <c r="E278" s="10"/>
      <c r="F278" s="132">
        <f t="shared" si="1"/>
        <v>0</v>
      </c>
      <c r="H278" s="106"/>
    </row>
    <row r="279" spans="1:8" s="31" customFormat="1">
      <c r="A279" s="129" t="s">
        <v>81</v>
      </c>
      <c r="B279" s="130" t="s">
        <v>113</v>
      </c>
      <c r="C279" s="131" t="s">
        <v>77</v>
      </c>
      <c r="D279" s="132">
        <v>1</v>
      </c>
      <c r="E279" s="10"/>
      <c r="F279" s="132">
        <f t="shared" si="1"/>
        <v>0</v>
      </c>
      <c r="H279" s="106"/>
    </row>
    <row r="280" spans="1:8" s="31" customFormat="1" ht="25.5">
      <c r="A280" s="129" t="s">
        <v>130</v>
      </c>
      <c r="B280" s="130" t="s">
        <v>114</v>
      </c>
      <c r="C280" s="131" t="s">
        <v>115</v>
      </c>
      <c r="D280" s="132">
        <v>1</v>
      </c>
      <c r="E280" s="10"/>
      <c r="F280" s="132">
        <f t="shared" si="1"/>
        <v>0</v>
      </c>
      <c r="H280" s="106"/>
    </row>
    <row r="281" spans="1:8" s="31" customFormat="1">
      <c r="A281" s="129" t="s">
        <v>131</v>
      </c>
      <c r="B281" s="130" t="s">
        <v>116</v>
      </c>
      <c r="C281" s="131" t="s">
        <v>115</v>
      </c>
      <c r="D281" s="132">
        <v>1</v>
      </c>
      <c r="E281" s="10"/>
      <c r="F281" s="132">
        <f t="shared" si="1"/>
        <v>0</v>
      </c>
      <c r="H281" s="106"/>
    </row>
    <row r="282" spans="1:8" s="31" customFormat="1">
      <c r="A282" s="130"/>
      <c r="B282" s="130"/>
      <c r="C282" s="131"/>
      <c r="D282" s="132"/>
      <c r="E282" s="10"/>
      <c r="F282" s="132"/>
      <c r="H282" s="106"/>
    </row>
    <row r="283" spans="1:8" s="31" customFormat="1">
      <c r="A283" s="129">
        <v>2</v>
      </c>
      <c r="B283" s="130" t="s">
        <v>117</v>
      </c>
      <c r="C283" s="131"/>
      <c r="D283" s="132"/>
      <c r="E283" s="10"/>
      <c r="F283" s="132"/>
      <c r="H283" s="106"/>
    </row>
    <row r="284" spans="1:8" s="31" customFormat="1">
      <c r="A284" s="129" t="s">
        <v>82</v>
      </c>
      <c r="B284" s="130" t="s">
        <v>155</v>
      </c>
      <c r="C284" s="131" t="s">
        <v>94</v>
      </c>
      <c r="D284" s="132">
        <v>95</v>
      </c>
      <c r="E284" s="10"/>
      <c r="F284" s="132">
        <f>(D284*E284)</f>
        <v>0</v>
      </c>
      <c r="H284" s="106"/>
    </row>
    <row r="285" spans="1:8" s="31" customFormat="1">
      <c r="A285" s="129" t="s">
        <v>83</v>
      </c>
      <c r="B285" s="130" t="s">
        <v>156</v>
      </c>
      <c r="C285" s="131" t="s">
        <v>94</v>
      </c>
      <c r="D285" s="132">
        <v>65</v>
      </c>
      <c r="E285" s="10"/>
      <c r="F285" s="132">
        <f>(D285*E285)</f>
        <v>0</v>
      </c>
      <c r="H285" s="106"/>
    </row>
    <row r="286" spans="1:8" s="31" customFormat="1">
      <c r="A286" s="130"/>
      <c r="B286" s="130"/>
      <c r="C286" s="131"/>
      <c r="D286" s="132"/>
      <c r="E286" s="10"/>
      <c r="F286" s="132"/>
      <c r="H286" s="106"/>
    </row>
    <row r="287" spans="1:8" s="31" customFormat="1">
      <c r="A287" s="129">
        <v>3</v>
      </c>
      <c r="B287" s="130" t="s">
        <v>118</v>
      </c>
      <c r="C287" s="131"/>
      <c r="D287" s="132"/>
      <c r="E287" s="10"/>
      <c r="F287" s="132"/>
      <c r="H287" s="106"/>
    </row>
    <row r="288" spans="1:8" s="31" customFormat="1">
      <c r="A288" s="129" t="s">
        <v>84</v>
      </c>
      <c r="B288" s="130" t="s">
        <v>157</v>
      </c>
      <c r="C288" s="131" t="s">
        <v>94</v>
      </c>
      <c r="D288" s="132">
        <v>60</v>
      </c>
      <c r="E288" s="10"/>
      <c r="F288" s="132">
        <f>(D288*E288)</f>
        <v>0</v>
      </c>
      <c r="H288" s="106"/>
    </row>
    <row r="289" spans="1:8" s="31" customFormat="1">
      <c r="A289" s="129" t="s">
        <v>85</v>
      </c>
      <c r="B289" s="130" t="s">
        <v>119</v>
      </c>
      <c r="C289" s="131" t="s">
        <v>94</v>
      </c>
      <c r="D289" s="132">
        <v>45</v>
      </c>
      <c r="E289" s="10"/>
      <c r="F289" s="132">
        <f>(D289*E289)</f>
        <v>0</v>
      </c>
      <c r="H289" s="106"/>
    </row>
    <row r="290" spans="1:8" s="31" customFormat="1">
      <c r="A290" s="130"/>
      <c r="B290" s="130"/>
      <c r="C290" s="131"/>
      <c r="D290" s="132"/>
      <c r="E290" s="10"/>
      <c r="F290" s="132"/>
      <c r="H290" s="106"/>
    </row>
    <row r="291" spans="1:8" s="31" customFormat="1" ht="25.5">
      <c r="A291" s="129">
        <v>4</v>
      </c>
      <c r="B291" s="130" t="s">
        <v>120</v>
      </c>
      <c r="C291" s="131"/>
      <c r="D291" s="132"/>
      <c r="E291" s="10"/>
      <c r="F291" s="132"/>
      <c r="H291" s="106"/>
    </row>
    <row r="292" spans="1:8" s="31" customFormat="1">
      <c r="A292" s="129" t="s">
        <v>86</v>
      </c>
      <c r="B292" s="130" t="s">
        <v>121</v>
      </c>
      <c r="C292" s="131" t="s">
        <v>94</v>
      </c>
      <c r="D292" s="132">
        <v>6</v>
      </c>
      <c r="E292" s="10"/>
      <c r="F292" s="132">
        <f>(D292*E292)</f>
        <v>0</v>
      </c>
      <c r="H292" s="106"/>
    </row>
    <row r="293" spans="1:8" s="31" customFormat="1" ht="13.5" customHeight="1">
      <c r="A293" s="129" t="s">
        <v>87</v>
      </c>
      <c r="B293" s="130" t="s">
        <v>122</v>
      </c>
      <c r="C293" s="131" t="s">
        <v>94</v>
      </c>
      <c r="D293" s="132">
        <v>6</v>
      </c>
      <c r="E293" s="10"/>
      <c r="F293" s="132">
        <f>(D293*E293)</f>
        <v>0</v>
      </c>
      <c r="H293" s="106"/>
    </row>
    <row r="294" spans="1:8" s="31" customFormat="1">
      <c r="A294" s="129" t="s">
        <v>88</v>
      </c>
      <c r="B294" s="130" t="s">
        <v>123</v>
      </c>
      <c r="C294" s="131" t="s">
        <v>77</v>
      </c>
      <c r="D294" s="132">
        <v>1</v>
      </c>
      <c r="E294" s="10"/>
      <c r="F294" s="132">
        <f>(D294*E294)</f>
        <v>0</v>
      </c>
      <c r="H294" s="106"/>
    </row>
    <row r="295" spans="1:8" s="31" customFormat="1">
      <c r="A295" s="130"/>
      <c r="B295" s="130"/>
      <c r="C295" s="131"/>
      <c r="D295" s="132"/>
      <c r="E295" s="10"/>
      <c r="F295" s="132"/>
      <c r="H295" s="106"/>
    </row>
    <row r="296" spans="1:8" s="31" customFormat="1" ht="25.5">
      <c r="A296" s="129">
        <v>5</v>
      </c>
      <c r="B296" s="130" t="s">
        <v>124</v>
      </c>
      <c r="C296" s="131"/>
      <c r="D296" s="132"/>
      <c r="E296" s="10"/>
      <c r="F296" s="132"/>
      <c r="H296" s="106"/>
    </row>
    <row r="297" spans="1:8" s="31" customFormat="1">
      <c r="A297" s="129" t="s">
        <v>132</v>
      </c>
      <c r="B297" s="130" t="s">
        <v>121</v>
      </c>
      <c r="C297" s="131" t="s">
        <v>94</v>
      </c>
      <c r="D297" s="132">
        <v>9.5</v>
      </c>
      <c r="E297" s="10"/>
      <c r="F297" s="132">
        <f>(D297*E297)</f>
        <v>0</v>
      </c>
      <c r="H297" s="106"/>
    </row>
    <row r="298" spans="1:8" s="31" customFormat="1" ht="12.75" customHeight="1">
      <c r="A298" s="129" t="s">
        <v>133</v>
      </c>
      <c r="B298" s="130" t="s">
        <v>122</v>
      </c>
      <c r="C298" s="131" t="s">
        <v>94</v>
      </c>
      <c r="D298" s="132">
        <v>9.5</v>
      </c>
      <c r="E298" s="10"/>
      <c r="F298" s="132">
        <f>(D298*E298)</f>
        <v>0</v>
      </c>
      <c r="H298" s="106"/>
    </row>
    <row r="299" spans="1:8" s="31" customFormat="1">
      <c r="A299" s="129" t="s">
        <v>134</v>
      </c>
      <c r="B299" s="130" t="s">
        <v>125</v>
      </c>
      <c r="C299" s="131" t="s">
        <v>77</v>
      </c>
      <c r="D299" s="132">
        <v>2</v>
      </c>
      <c r="E299" s="10"/>
      <c r="F299" s="132">
        <f>(D299*E299)</f>
        <v>0</v>
      </c>
      <c r="H299" s="106"/>
    </row>
    <row r="300" spans="1:8" s="31" customFormat="1">
      <c r="A300" s="130"/>
      <c r="B300" s="130"/>
      <c r="C300" s="131"/>
      <c r="D300" s="132"/>
      <c r="E300" s="10"/>
      <c r="F300" s="132"/>
      <c r="H300" s="106"/>
    </row>
    <row r="301" spans="1:8" s="31" customFormat="1" ht="25.5">
      <c r="A301" s="129">
        <v>6</v>
      </c>
      <c r="B301" s="130" t="s">
        <v>126</v>
      </c>
      <c r="C301" s="131"/>
      <c r="D301" s="132"/>
      <c r="E301" s="10"/>
      <c r="F301" s="132"/>
      <c r="H301" s="106"/>
    </row>
    <row r="302" spans="1:8" s="31" customFormat="1">
      <c r="A302" s="129" t="s">
        <v>135</v>
      </c>
      <c r="B302" s="130" t="s">
        <v>127</v>
      </c>
      <c r="C302" s="131" t="s">
        <v>94</v>
      </c>
      <c r="D302" s="132">
        <v>11</v>
      </c>
      <c r="E302" s="10"/>
      <c r="F302" s="132">
        <f>(D302*E302)</f>
        <v>0</v>
      </c>
      <c r="H302" s="106"/>
    </row>
    <row r="303" spans="1:8" s="31" customFormat="1" ht="12.75" customHeight="1">
      <c r="A303" s="129" t="s">
        <v>136</v>
      </c>
      <c r="B303" s="130" t="s">
        <v>122</v>
      </c>
      <c r="C303" s="131" t="s">
        <v>94</v>
      </c>
      <c r="D303" s="132">
        <v>11</v>
      </c>
      <c r="E303" s="10"/>
      <c r="F303" s="132">
        <f>(D303*E303)</f>
        <v>0</v>
      </c>
      <c r="H303" s="106"/>
    </row>
    <row r="304" spans="1:8" s="31" customFormat="1">
      <c r="A304" s="129" t="s">
        <v>137</v>
      </c>
      <c r="B304" s="130" t="s">
        <v>125</v>
      </c>
      <c r="C304" s="131" t="s">
        <v>77</v>
      </c>
      <c r="D304" s="132">
        <v>2</v>
      </c>
      <c r="E304" s="10"/>
      <c r="F304" s="132">
        <f>(D304*E304)</f>
        <v>0</v>
      </c>
      <c r="H304" s="106"/>
    </row>
    <row r="305" spans="1:8" s="31" customFormat="1">
      <c r="A305" s="130"/>
      <c r="B305" s="130"/>
      <c r="C305" s="131"/>
      <c r="D305" s="132"/>
      <c r="E305" s="10"/>
      <c r="F305" s="132"/>
      <c r="H305" s="106"/>
    </row>
    <row r="306" spans="1:8" s="31" customFormat="1" ht="25.5">
      <c r="A306" s="129">
        <v>7</v>
      </c>
      <c r="B306" s="130" t="s">
        <v>128</v>
      </c>
      <c r="C306" s="131" t="s">
        <v>115</v>
      </c>
      <c r="D306" s="132">
        <v>1</v>
      </c>
      <c r="E306" s="10"/>
      <c r="F306" s="132">
        <f>(D306*E306)</f>
        <v>0</v>
      </c>
      <c r="H306" s="106"/>
    </row>
    <row r="307" spans="1:8" s="31" customFormat="1" ht="16.5">
      <c r="A307" s="133"/>
      <c r="B307" s="134"/>
      <c r="C307" s="135"/>
      <c r="D307" s="136"/>
      <c r="E307" s="11"/>
      <c r="F307" s="136"/>
      <c r="H307" s="106"/>
    </row>
    <row r="308" spans="1:8" s="31" customFormat="1" ht="26.25" thickBot="1">
      <c r="A308" s="47"/>
      <c r="B308" s="88" t="s">
        <v>138</v>
      </c>
      <c r="C308" s="137"/>
      <c r="D308" s="138"/>
      <c r="E308" s="119" t="s">
        <v>32</v>
      </c>
      <c r="F308" s="120">
        <f>SUM(F274:F307)</f>
        <v>0</v>
      </c>
      <c r="H308" s="106"/>
    </row>
    <row r="309" spans="1:8" s="31" customFormat="1" ht="13.5" thickTop="1">
      <c r="A309" s="55"/>
      <c r="B309" s="30"/>
      <c r="C309" s="57"/>
      <c r="D309" s="106"/>
      <c r="E309" s="139"/>
      <c r="F309" s="67"/>
      <c r="H309" s="106"/>
    </row>
    <row r="310" spans="1:8" s="31" customFormat="1">
      <c r="A310" s="55"/>
      <c r="B310" s="30"/>
      <c r="C310" s="57"/>
      <c r="D310" s="106"/>
      <c r="E310" s="139"/>
      <c r="F310" s="67"/>
      <c r="H310" s="106"/>
    </row>
    <row r="311" spans="1:8" s="31" customFormat="1">
      <c r="A311" s="55"/>
      <c r="B311" s="30"/>
      <c r="C311" s="44" t="s">
        <v>18</v>
      </c>
      <c r="D311" s="66" t="s">
        <v>13</v>
      </c>
      <c r="E311" s="67" t="s">
        <v>0</v>
      </c>
      <c r="F311" s="67" t="s">
        <v>14</v>
      </c>
      <c r="H311" s="106"/>
    </row>
    <row r="312" spans="1:8" s="31" customFormat="1">
      <c r="A312" s="47" t="s">
        <v>6</v>
      </c>
      <c r="B312" s="30" t="s">
        <v>95</v>
      </c>
      <c r="C312" s="57"/>
      <c r="D312" s="106"/>
      <c r="E312" s="12"/>
      <c r="F312" s="67"/>
      <c r="H312" s="106"/>
    </row>
    <row r="313" spans="1:8" s="31" customFormat="1">
      <c r="A313" s="55"/>
      <c r="B313" s="30"/>
      <c r="C313" s="57"/>
      <c r="D313" s="106"/>
      <c r="E313" s="12"/>
      <c r="F313" s="67"/>
      <c r="H313" s="106"/>
    </row>
    <row r="314" spans="1:8" s="31" customFormat="1" ht="26.25" customHeight="1">
      <c r="A314" s="129">
        <v>1</v>
      </c>
      <c r="B314" s="140" t="s">
        <v>158</v>
      </c>
      <c r="C314" s="141" t="s">
        <v>93</v>
      </c>
      <c r="D314" s="142">
        <v>1</v>
      </c>
      <c r="E314" s="13"/>
      <c r="F314" s="142">
        <f>(D314*E314)</f>
        <v>0</v>
      </c>
      <c r="H314" s="106"/>
    </row>
    <row r="315" spans="1:8" s="31" customFormat="1" ht="14.25" customHeight="1">
      <c r="A315" s="143"/>
      <c r="B315" s="130" t="s">
        <v>96</v>
      </c>
      <c r="C315" s="141"/>
      <c r="D315" s="142"/>
      <c r="E315" s="13"/>
      <c r="F315" s="142"/>
      <c r="H315" s="106"/>
    </row>
    <row r="316" spans="1:8" s="31" customFormat="1" ht="25.5">
      <c r="A316" s="143"/>
      <c r="B316" s="130" t="s">
        <v>97</v>
      </c>
      <c r="C316" s="141"/>
      <c r="D316" s="142"/>
      <c r="E316" s="13"/>
      <c r="F316" s="142"/>
      <c r="H316" s="106"/>
    </row>
    <row r="317" spans="1:8" s="31" customFormat="1" ht="38.25">
      <c r="A317" s="143"/>
      <c r="B317" s="130" t="s">
        <v>98</v>
      </c>
      <c r="C317" s="141"/>
      <c r="D317" s="142"/>
      <c r="E317" s="13"/>
      <c r="F317" s="142"/>
      <c r="H317" s="106"/>
    </row>
    <row r="318" spans="1:8" s="31" customFormat="1" ht="25.5">
      <c r="A318" s="143"/>
      <c r="B318" s="130" t="s">
        <v>99</v>
      </c>
      <c r="C318" s="141"/>
      <c r="D318" s="142"/>
      <c r="E318" s="13"/>
      <c r="F318" s="142"/>
      <c r="H318" s="106"/>
    </row>
    <row r="319" spans="1:8" s="31" customFormat="1" ht="25.5">
      <c r="A319" s="143"/>
      <c r="B319" s="130" t="s">
        <v>100</v>
      </c>
      <c r="C319" s="141"/>
      <c r="D319" s="142"/>
      <c r="E319" s="13"/>
      <c r="F319" s="142"/>
      <c r="H319" s="106"/>
    </row>
    <row r="320" spans="1:8" s="31" customFormat="1" ht="25.5">
      <c r="A320" s="143"/>
      <c r="B320" s="130" t="s">
        <v>101</v>
      </c>
      <c r="C320" s="141"/>
      <c r="D320" s="142"/>
      <c r="E320" s="13"/>
      <c r="F320" s="142"/>
      <c r="H320" s="106"/>
    </row>
    <row r="321" spans="1:8" s="31" customFormat="1" ht="15" customHeight="1">
      <c r="A321" s="143"/>
      <c r="B321" s="130" t="s">
        <v>102</v>
      </c>
      <c r="C321" s="141"/>
      <c r="D321" s="142"/>
      <c r="E321" s="13"/>
      <c r="F321" s="142"/>
      <c r="H321" s="106"/>
    </row>
    <row r="322" spans="1:8" s="31" customFormat="1" ht="38.25">
      <c r="A322" s="143"/>
      <c r="B322" s="130" t="s">
        <v>103</v>
      </c>
      <c r="C322" s="141"/>
      <c r="D322" s="142"/>
      <c r="E322" s="13"/>
      <c r="F322" s="142"/>
      <c r="H322" s="106"/>
    </row>
    <row r="323" spans="1:8" s="31" customFormat="1" ht="51">
      <c r="A323" s="143"/>
      <c r="B323" s="130" t="s">
        <v>104</v>
      </c>
      <c r="C323" s="141"/>
      <c r="D323" s="142"/>
      <c r="E323" s="13"/>
      <c r="F323" s="142"/>
      <c r="H323" s="106"/>
    </row>
    <row r="324" spans="1:8" s="31" customFormat="1" ht="51">
      <c r="A324" s="143"/>
      <c r="B324" s="130" t="s">
        <v>105</v>
      </c>
      <c r="C324" s="141"/>
      <c r="D324" s="142"/>
      <c r="E324" s="13"/>
      <c r="F324" s="142"/>
      <c r="H324" s="106"/>
    </row>
    <row r="325" spans="1:8" s="31" customFormat="1" ht="38.25">
      <c r="A325" s="143"/>
      <c r="B325" s="130" t="s">
        <v>106</v>
      </c>
      <c r="C325" s="141"/>
      <c r="D325" s="142"/>
      <c r="E325" s="13"/>
      <c r="F325" s="142"/>
      <c r="H325" s="106"/>
    </row>
    <row r="326" spans="1:8" s="31" customFormat="1" ht="51">
      <c r="A326" s="143"/>
      <c r="B326" s="130" t="s">
        <v>107</v>
      </c>
      <c r="C326" s="141"/>
      <c r="D326" s="142"/>
      <c r="E326" s="13"/>
      <c r="F326" s="142"/>
      <c r="H326" s="106"/>
    </row>
    <row r="327" spans="1:8" s="31" customFormat="1" ht="16.5">
      <c r="A327" s="143"/>
      <c r="B327" s="130"/>
      <c r="C327" s="141"/>
      <c r="D327" s="142"/>
      <c r="E327" s="13"/>
      <c r="F327" s="142"/>
      <c r="H327" s="106"/>
    </row>
    <row r="328" spans="1:8" s="31" customFormat="1">
      <c r="A328" s="129">
        <v>2</v>
      </c>
      <c r="B328" s="130" t="s">
        <v>167</v>
      </c>
      <c r="C328" s="141" t="s">
        <v>94</v>
      </c>
      <c r="D328" s="142">
        <v>60</v>
      </c>
      <c r="E328" s="13"/>
      <c r="F328" s="142">
        <f>(D328*E328)</f>
        <v>0</v>
      </c>
      <c r="H328" s="106"/>
    </row>
    <row r="329" spans="1:8" s="31" customFormat="1" ht="16.5">
      <c r="A329" s="143"/>
      <c r="B329" s="130"/>
      <c r="C329" s="141"/>
      <c r="D329" s="142"/>
      <c r="E329" s="13"/>
      <c r="F329" s="142"/>
      <c r="H329" s="106"/>
    </row>
    <row r="330" spans="1:8" s="31" customFormat="1" ht="15">
      <c r="A330" s="129">
        <v>3</v>
      </c>
      <c r="B330" s="130" t="s">
        <v>168</v>
      </c>
      <c r="C330" s="141" t="s">
        <v>94</v>
      </c>
      <c r="D330" s="142">
        <v>60</v>
      </c>
      <c r="E330" s="13"/>
      <c r="F330" s="142">
        <f>(D330*E330)</f>
        <v>0</v>
      </c>
      <c r="H330" s="106"/>
    </row>
    <row r="331" spans="1:8" s="31" customFormat="1" ht="16.5">
      <c r="A331" s="143"/>
      <c r="B331" s="130"/>
      <c r="C331" s="141"/>
      <c r="D331" s="142"/>
      <c r="E331" s="13"/>
      <c r="F331" s="142"/>
      <c r="H331" s="106"/>
    </row>
    <row r="332" spans="1:8" s="31" customFormat="1">
      <c r="A332" s="129">
        <v>4</v>
      </c>
      <c r="B332" s="130" t="s">
        <v>169</v>
      </c>
      <c r="C332" s="141" t="s">
        <v>94</v>
      </c>
      <c r="D332" s="142">
        <v>55</v>
      </c>
      <c r="E332" s="13"/>
      <c r="F332" s="142">
        <f>(D332*E332)</f>
        <v>0</v>
      </c>
      <c r="H332" s="106"/>
    </row>
    <row r="333" spans="1:8" s="31" customFormat="1" ht="16.5">
      <c r="A333" s="143"/>
      <c r="B333" s="144"/>
      <c r="C333" s="142"/>
      <c r="D333" s="142">
        <v>60</v>
      </c>
      <c r="E333" s="13"/>
      <c r="F333" s="142"/>
      <c r="H333" s="106"/>
    </row>
    <row r="334" spans="1:8" s="31" customFormat="1" ht="26.25" thickBot="1">
      <c r="A334" s="72"/>
      <c r="B334" s="88" t="s">
        <v>108</v>
      </c>
      <c r="C334" s="53"/>
      <c r="D334" s="89"/>
      <c r="E334" s="119" t="s">
        <v>32</v>
      </c>
      <c r="F334" s="145">
        <f>SUM(F314:F332)</f>
        <v>0</v>
      </c>
      <c r="H334" s="106"/>
    </row>
    <row r="335" spans="1:8" s="31" customFormat="1" ht="13.5" thickTop="1">
      <c r="A335" s="55"/>
      <c r="B335" s="30"/>
      <c r="C335" s="57"/>
      <c r="D335" s="106"/>
      <c r="E335" s="139"/>
      <c r="F335" s="67"/>
      <c r="H335" s="106"/>
    </row>
    <row r="336" spans="1:8" s="31" customFormat="1">
      <c r="A336" s="55"/>
      <c r="B336" s="30"/>
      <c r="C336" s="57"/>
      <c r="D336" s="106"/>
      <c r="E336" s="139"/>
      <c r="F336" s="67"/>
      <c r="H336" s="106"/>
    </row>
    <row r="337" spans="1:8" s="31" customFormat="1">
      <c r="A337" s="42" t="s">
        <v>183</v>
      </c>
      <c r="B337" s="43" t="s">
        <v>182</v>
      </c>
      <c r="C337" s="57"/>
      <c r="D337" s="106"/>
      <c r="E337" s="106"/>
      <c r="F337" s="45"/>
      <c r="H337" s="106"/>
    </row>
    <row r="338" spans="1:8" s="31" customFormat="1">
      <c r="A338" s="55"/>
      <c r="B338" s="30"/>
      <c r="C338" s="57"/>
      <c r="D338" s="106"/>
      <c r="E338" s="106"/>
      <c r="F338" s="45"/>
      <c r="H338" s="106"/>
    </row>
    <row r="339" spans="1:8" s="31" customFormat="1" ht="14.25">
      <c r="A339" s="129">
        <v>1</v>
      </c>
      <c r="B339" s="146" t="s">
        <v>184</v>
      </c>
      <c r="C339" s="141" t="s">
        <v>93</v>
      </c>
      <c r="D339" s="142">
        <v>1</v>
      </c>
      <c r="E339" s="13"/>
      <c r="F339" s="142">
        <f>(D339*E339)</f>
        <v>0</v>
      </c>
      <c r="H339" s="106"/>
    </row>
    <row r="340" spans="1:8" s="31" customFormat="1">
      <c r="A340" s="55"/>
      <c r="B340" s="30"/>
      <c r="C340" s="57"/>
      <c r="D340" s="106"/>
      <c r="E340" s="106"/>
      <c r="F340" s="45"/>
      <c r="H340" s="106"/>
    </row>
    <row r="341" spans="1:8" s="31" customFormat="1" ht="13.5" thickBot="1">
      <c r="A341" s="72"/>
      <c r="B341" s="88" t="s">
        <v>185</v>
      </c>
      <c r="C341" s="53"/>
      <c r="D341" s="89"/>
      <c r="E341" s="119" t="s">
        <v>32</v>
      </c>
      <c r="F341" s="145">
        <f>+F339</f>
        <v>0</v>
      </c>
      <c r="H341" s="106"/>
    </row>
    <row r="342" spans="1:8" s="31" customFormat="1" ht="13.5" thickTop="1">
      <c r="A342" s="65"/>
      <c r="B342" s="128"/>
      <c r="C342" s="57"/>
      <c r="D342" s="106"/>
      <c r="E342" s="106"/>
      <c r="F342" s="45"/>
      <c r="H342" s="106"/>
    </row>
    <row r="343" spans="1:8" s="31" customFormat="1">
      <c r="A343" s="65"/>
      <c r="C343" s="44"/>
      <c r="D343" s="45"/>
      <c r="E343" s="45"/>
      <c r="F343" s="45"/>
    </row>
    <row r="344" spans="1:8" s="31" customFormat="1">
      <c r="A344" s="65"/>
      <c r="C344" s="44"/>
      <c r="D344" s="45"/>
      <c r="E344" s="45"/>
      <c r="F344" s="45"/>
    </row>
    <row r="345" spans="1:8" s="31" customFormat="1">
      <c r="A345" s="65"/>
      <c r="C345" s="44"/>
      <c r="D345" s="45"/>
      <c r="E345" s="45"/>
      <c r="F345" s="45"/>
    </row>
    <row r="346" spans="1:8" s="31" customFormat="1">
      <c r="A346" s="65"/>
      <c r="C346" s="44"/>
      <c r="D346" s="45"/>
      <c r="E346" s="45"/>
      <c r="F346" s="45"/>
    </row>
    <row r="347" spans="1:8" s="31" customFormat="1">
      <c r="A347" s="65"/>
      <c r="C347" s="44"/>
      <c r="D347" s="45"/>
      <c r="E347" s="45"/>
      <c r="F347" s="45"/>
    </row>
    <row r="348" spans="1:8" s="31" customFormat="1">
      <c r="A348" s="65"/>
      <c r="C348" s="44"/>
      <c r="D348" s="45"/>
      <c r="E348" s="45"/>
      <c r="F348" s="45"/>
    </row>
    <row r="349" spans="1:8" s="31" customFormat="1">
      <c r="A349" s="65"/>
      <c r="C349" s="44"/>
      <c r="D349" s="45"/>
      <c r="E349" s="45"/>
      <c r="F349" s="45"/>
    </row>
    <row r="350" spans="1:8" s="31" customFormat="1">
      <c r="A350" s="65"/>
      <c r="C350" s="44"/>
      <c r="D350" s="45"/>
      <c r="E350" s="45"/>
      <c r="F350" s="45"/>
    </row>
    <row r="351" spans="1:8" s="31" customFormat="1">
      <c r="A351" s="65"/>
      <c r="C351" s="44"/>
      <c r="D351" s="45"/>
      <c r="E351" s="45"/>
      <c r="F351" s="45"/>
    </row>
    <row r="352" spans="1:8" s="31" customFormat="1">
      <c r="A352" s="65"/>
      <c r="C352" s="44"/>
      <c r="D352" s="45"/>
      <c r="E352" s="45"/>
      <c r="F352" s="45"/>
    </row>
    <row r="353" spans="1:6" s="31" customFormat="1">
      <c r="A353" s="65"/>
      <c r="C353" s="44"/>
      <c r="D353" s="45"/>
      <c r="E353" s="45"/>
      <c r="F353" s="45"/>
    </row>
    <row r="354" spans="1:6" s="31" customFormat="1">
      <c r="A354" s="65"/>
      <c r="C354" s="44"/>
      <c r="D354" s="45"/>
      <c r="E354" s="45"/>
      <c r="F354" s="45"/>
    </row>
    <row r="355" spans="1:6" s="31" customFormat="1">
      <c r="A355" s="65"/>
      <c r="C355" s="44"/>
      <c r="D355" s="45"/>
      <c r="E355" s="45"/>
      <c r="F355" s="45"/>
    </row>
    <row r="356" spans="1:6" s="31" customFormat="1">
      <c r="A356" s="65"/>
      <c r="C356" s="44"/>
      <c r="D356" s="45"/>
      <c r="E356" s="45"/>
      <c r="F356" s="45"/>
    </row>
    <row r="357" spans="1:6" s="31" customFormat="1">
      <c r="A357" s="65"/>
      <c r="C357" s="44"/>
      <c r="D357" s="45"/>
      <c r="E357" s="45"/>
      <c r="F357" s="45"/>
    </row>
    <row r="358" spans="1:6" s="31" customFormat="1">
      <c r="A358" s="65"/>
      <c r="C358" s="44"/>
      <c r="D358" s="45"/>
      <c r="E358" s="45"/>
      <c r="F358" s="45"/>
    </row>
    <row r="359" spans="1:6" s="31" customFormat="1">
      <c r="A359" s="65"/>
      <c r="C359" s="44"/>
      <c r="D359" s="45"/>
      <c r="E359" s="45"/>
      <c r="F359" s="45"/>
    </row>
    <row r="360" spans="1:6" s="31" customFormat="1">
      <c r="A360" s="65"/>
      <c r="C360" s="44"/>
      <c r="D360" s="45"/>
      <c r="E360" s="45"/>
      <c r="F360" s="45"/>
    </row>
    <row r="361" spans="1:6" s="31" customFormat="1">
      <c r="A361" s="65"/>
      <c r="C361" s="44"/>
      <c r="D361" s="45"/>
      <c r="E361" s="45"/>
      <c r="F361" s="45"/>
    </row>
    <row r="362" spans="1:6" s="31" customFormat="1">
      <c r="A362" s="65"/>
      <c r="C362" s="44"/>
      <c r="D362" s="45"/>
      <c r="E362" s="45"/>
      <c r="F362" s="45"/>
    </row>
    <row r="363" spans="1:6" s="31" customFormat="1">
      <c r="A363" s="65"/>
      <c r="C363" s="44"/>
      <c r="D363" s="45"/>
      <c r="E363" s="45"/>
      <c r="F363" s="45"/>
    </row>
    <row r="364" spans="1:6" s="31" customFormat="1">
      <c r="A364" s="65"/>
      <c r="C364" s="44"/>
      <c r="D364" s="45"/>
      <c r="E364" s="45"/>
      <c r="F364" s="45"/>
    </row>
    <row r="365" spans="1:6" s="31" customFormat="1">
      <c r="A365" s="65"/>
      <c r="C365" s="44"/>
      <c r="D365" s="45"/>
      <c r="E365" s="45"/>
      <c r="F365" s="45"/>
    </row>
    <row r="366" spans="1:6" s="31" customFormat="1">
      <c r="A366" s="65"/>
      <c r="C366" s="44"/>
      <c r="D366" s="45"/>
      <c r="E366" s="45"/>
      <c r="F366" s="45"/>
    </row>
    <row r="367" spans="1:6" s="31" customFormat="1">
      <c r="A367" s="65"/>
      <c r="C367" s="44"/>
      <c r="D367" s="45"/>
      <c r="E367" s="45"/>
      <c r="F367" s="45"/>
    </row>
    <row r="368" spans="1:6" s="31" customFormat="1">
      <c r="A368" s="65"/>
      <c r="C368" s="44"/>
      <c r="D368" s="45"/>
      <c r="E368" s="45"/>
      <c r="F368" s="45"/>
    </row>
    <row r="369" spans="1:6" s="31" customFormat="1">
      <c r="A369" s="65"/>
      <c r="C369" s="44"/>
      <c r="D369" s="45"/>
      <c r="E369" s="45"/>
      <c r="F369" s="45"/>
    </row>
    <row r="370" spans="1:6" s="31" customFormat="1">
      <c r="A370" s="65"/>
      <c r="C370" s="44"/>
      <c r="D370" s="45"/>
      <c r="E370" s="45"/>
      <c r="F370" s="45"/>
    </row>
    <row r="371" spans="1:6" s="31" customFormat="1">
      <c r="A371" s="65"/>
      <c r="C371" s="44"/>
      <c r="D371" s="45"/>
      <c r="E371" s="45"/>
      <c r="F371" s="45"/>
    </row>
    <row r="372" spans="1:6" s="31" customFormat="1">
      <c r="A372" s="65"/>
      <c r="C372" s="44"/>
      <c r="D372" s="45"/>
      <c r="E372" s="45"/>
      <c r="F372" s="45"/>
    </row>
    <row r="373" spans="1:6" s="31" customFormat="1">
      <c r="A373" s="65"/>
      <c r="C373" s="44"/>
      <c r="D373" s="45"/>
      <c r="E373" s="45"/>
      <c r="F373" s="45"/>
    </row>
    <row r="374" spans="1:6" s="31" customFormat="1">
      <c r="A374" s="65"/>
      <c r="C374" s="44"/>
      <c r="D374" s="45"/>
      <c r="E374" s="45"/>
      <c r="F374" s="45"/>
    </row>
    <row r="375" spans="1:6" s="31" customFormat="1">
      <c r="A375" s="65"/>
      <c r="C375" s="44"/>
      <c r="D375" s="45"/>
      <c r="E375" s="45"/>
      <c r="F375" s="45"/>
    </row>
    <row r="376" spans="1:6" s="31" customFormat="1">
      <c r="A376" s="65"/>
      <c r="C376" s="44"/>
      <c r="D376" s="45"/>
      <c r="E376" s="45"/>
      <c r="F376" s="45"/>
    </row>
    <row r="377" spans="1:6" s="31" customFormat="1">
      <c r="A377" s="65"/>
      <c r="C377" s="44"/>
      <c r="D377" s="45"/>
      <c r="E377" s="45"/>
      <c r="F377" s="45"/>
    </row>
    <row r="378" spans="1:6" s="31" customFormat="1">
      <c r="A378" s="65"/>
      <c r="C378" s="44"/>
      <c r="D378" s="45"/>
      <c r="E378" s="45"/>
      <c r="F378" s="45"/>
    </row>
    <row r="379" spans="1:6" s="31" customFormat="1">
      <c r="A379" s="65"/>
      <c r="C379" s="44"/>
      <c r="D379" s="45"/>
      <c r="E379" s="45"/>
      <c r="F379" s="45"/>
    </row>
    <row r="380" spans="1:6" s="31" customFormat="1">
      <c r="A380" s="65"/>
      <c r="C380" s="44"/>
      <c r="D380" s="45"/>
      <c r="E380" s="45"/>
      <c r="F380" s="45"/>
    </row>
    <row r="381" spans="1:6" s="31" customFormat="1">
      <c r="A381" s="65"/>
      <c r="C381" s="44"/>
      <c r="D381" s="45"/>
      <c r="E381" s="45"/>
      <c r="F381" s="45"/>
    </row>
    <row r="382" spans="1:6" s="31" customFormat="1">
      <c r="A382" s="65"/>
      <c r="C382" s="44"/>
      <c r="D382" s="45"/>
      <c r="E382" s="45"/>
      <c r="F382" s="45"/>
    </row>
    <row r="383" spans="1:6" s="31" customFormat="1">
      <c r="A383" s="65"/>
      <c r="C383" s="44"/>
      <c r="D383" s="45"/>
      <c r="E383" s="45"/>
      <c r="F383" s="45"/>
    </row>
    <row r="384" spans="1:6" s="31" customFormat="1">
      <c r="A384" s="65"/>
      <c r="C384" s="44"/>
      <c r="D384" s="45"/>
      <c r="E384" s="45"/>
      <c r="F384" s="45"/>
    </row>
    <row r="385" spans="1:6" s="31" customFormat="1">
      <c r="A385" s="65"/>
      <c r="C385" s="44"/>
      <c r="D385" s="45"/>
      <c r="E385" s="45"/>
      <c r="F385" s="45"/>
    </row>
    <row r="386" spans="1:6" s="31" customFormat="1">
      <c r="A386" s="65"/>
      <c r="C386" s="44"/>
      <c r="D386" s="45"/>
      <c r="E386" s="45"/>
      <c r="F386" s="45"/>
    </row>
    <row r="387" spans="1:6" s="31" customFormat="1">
      <c r="A387" s="65"/>
      <c r="C387" s="44"/>
      <c r="D387" s="45"/>
      <c r="E387" s="45"/>
      <c r="F387" s="45"/>
    </row>
    <row r="388" spans="1:6" s="31" customFormat="1">
      <c r="A388" s="65"/>
      <c r="C388" s="44"/>
      <c r="D388" s="45"/>
      <c r="E388" s="45"/>
      <c r="F388" s="45"/>
    </row>
    <row r="389" spans="1:6" s="31" customFormat="1">
      <c r="A389" s="65"/>
      <c r="C389" s="44"/>
      <c r="D389" s="45"/>
      <c r="E389" s="45"/>
      <c r="F389" s="45"/>
    </row>
    <row r="390" spans="1:6" s="31" customFormat="1">
      <c r="A390" s="65"/>
      <c r="C390" s="44"/>
      <c r="D390" s="45"/>
      <c r="E390" s="45"/>
      <c r="F390" s="45"/>
    </row>
    <row r="391" spans="1:6" s="31" customFormat="1">
      <c r="A391" s="65"/>
      <c r="C391" s="44"/>
      <c r="D391" s="45"/>
      <c r="E391" s="45"/>
      <c r="F391" s="45"/>
    </row>
    <row r="392" spans="1:6" s="31" customFormat="1">
      <c r="A392" s="65"/>
      <c r="C392" s="44"/>
      <c r="D392" s="45"/>
      <c r="E392" s="45"/>
      <c r="F392" s="45"/>
    </row>
    <row r="393" spans="1:6" s="31" customFormat="1">
      <c r="A393" s="65"/>
      <c r="C393" s="44"/>
      <c r="D393" s="45"/>
      <c r="E393" s="45"/>
      <c r="F393" s="45"/>
    </row>
    <row r="394" spans="1:6" s="31" customFormat="1">
      <c r="A394" s="65"/>
      <c r="C394" s="44"/>
      <c r="D394" s="45"/>
      <c r="E394" s="45"/>
      <c r="F394" s="45"/>
    </row>
    <row r="395" spans="1:6" s="31" customFormat="1">
      <c r="A395" s="65"/>
      <c r="C395" s="44"/>
      <c r="D395" s="45"/>
      <c r="E395" s="45"/>
      <c r="F395" s="45"/>
    </row>
    <row r="396" spans="1:6" s="31" customFormat="1">
      <c r="A396" s="65"/>
      <c r="C396" s="44"/>
      <c r="D396" s="45"/>
      <c r="E396" s="45"/>
      <c r="F396" s="45"/>
    </row>
    <row r="397" spans="1:6" s="31" customFormat="1">
      <c r="A397" s="65"/>
      <c r="C397" s="44"/>
      <c r="D397" s="45"/>
      <c r="E397" s="45"/>
      <c r="F397" s="45"/>
    </row>
    <row r="398" spans="1:6" s="31" customFormat="1">
      <c r="A398" s="65"/>
      <c r="C398" s="44"/>
      <c r="D398" s="45"/>
      <c r="E398" s="45"/>
      <c r="F398" s="45"/>
    </row>
    <row r="399" spans="1:6" s="31" customFormat="1">
      <c r="A399" s="65"/>
      <c r="C399" s="44"/>
      <c r="D399" s="45"/>
      <c r="E399" s="45"/>
      <c r="F399" s="45"/>
    </row>
    <row r="400" spans="1:6" s="31" customFormat="1">
      <c r="A400" s="65"/>
      <c r="C400" s="44"/>
      <c r="D400" s="45"/>
      <c r="E400" s="45"/>
      <c r="F400" s="45"/>
    </row>
    <row r="401" spans="1:6" s="31" customFormat="1">
      <c r="A401" s="65"/>
      <c r="C401" s="44"/>
      <c r="D401" s="45"/>
      <c r="E401" s="45"/>
      <c r="F401" s="45"/>
    </row>
    <row r="402" spans="1:6" s="31" customFormat="1">
      <c r="A402" s="65"/>
      <c r="C402" s="44"/>
      <c r="D402" s="45"/>
      <c r="E402" s="45"/>
      <c r="F402" s="45"/>
    </row>
    <row r="403" spans="1:6" s="31" customFormat="1">
      <c r="A403" s="65"/>
      <c r="C403" s="44"/>
      <c r="D403" s="45"/>
      <c r="E403" s="45"/>
      <c r="F403" s="45"/>
    </row>
    <row r="404" spans="1:6" s="31" customFormat="1">
      <c r="A404" s="65"/>
      <c r="C404" s="44"/>
      <c r="D404" s="45"/>
      <c r="E404" s="45"/>
      <c r="F404" s="45"/>
    </row>
    <row r="405" spans="1:6" s="31" customFormat="1">
      <c r="A405" s="65"/>
      <c r="C405" s="44"/>
      <c r="D405" s="45"/>
      <c r="E405" s="45"/>
      <c r="F405" s="45"/>
    </row>
    <row r="406" spans="1:6" s="31" customFormat="1">
      <c r="A406" s="65"/>
      <c r="C406" s="44"/>
      <c r="D406" s="45"/>
      <c r="E406" s="45"/>
      <c r="F406" s="45"/>
    </row>
    <row r="407" spans="1:6" s="31" customFormat="1">
      <c r="A407" s="65"/>
      <c r="C407" s="44"/>
      <c r="D407" s="45"/>
      <c r="E407" s="45"/>
      <c r="F407" s="45"/>
    </row>
    <row r="408" spans="1:6" s="31" customFormat="1">
      <c r="A408" s="65"/>
      <c r="C408" s="44"/>
      <c r="D408" s="45"/>
      <c r="E408" s="45"/>
      <c r="F408" s="45"/>
    </row>
    <row r="409" spans="1:6" s="31" customFormat="1">
      <c r="A409" s="65"/>
      <c r="C409" s="44"/>
      <c r="D409" s="45"/>
      <c r="E409" s="45"/>
      <c r="F409" s="45"/>
    </row>
    <row r="410" spans="1:6" s="31" customFormat="1">
      <c r="A410" s="65"/>
      <c r="C410" s="44"/>
      <c r="D410" s="45"/>
      <c r="E410" s="45"/>
      <c r="F410" s="45"/>
    </row>
    <row r="411" spans="1:6" s="31" customFormat="1">
      <c r="A411" s="65"/>
      <c r="C411" s="44"/>
      <c r="D411" s="45"/>
      <c r="E411" s="45"/>
      <c r="F411" s="45"/>
    </row>
    <row r="412" spans="1:6" s="31" customFormat="1">
      <c r="A412" s="65"/>
      <c r="C412" s="44"/>
      <c r="D412" s="45"/>
      <c r="E412" s="45"/>
      <c r="F412" s="45"/>
    </row>
    <row r="413" spans="1:6" s="31" customFormat="1">
      <c r="A413" s="65"/>
      <c r="C413" s="44"/>
      <c r="D413" s="45"/>
      <c r="E413" s="45"/>
      <c r="F413" s="45"/>
    </row>
    <row r="414" spans="1:6" s="31" customFormat="1">
      <c r="A414" s="65"/>
      <c r="C414" s="44"/>
      <c r="D414" s="45"/>
      <c r="E414" s="45"/>
      <c r="F414" s="45"/>
    </row>
    <row r="415" spans="1:6" s="31" customFormat="1">
      <c r="A415" s="65"/>
      <c r="C415" s="44"/>
      <c r="D415" s="45"/>
      <c r="E415" s="45"/>
      <c r="F415" s="45"/>
    </row>
    <row r="416" spans="1:6" s="31" customFormat="1">
      <c r="A416" s="65"/>
      <c r="C416" s="44"/>
      <c r="D416" s="45"/>
      <c r="E416" s="45"/>
      <c r="F416" s="45"/>
    </row>
    <row r="417" spans="1:6" s="31" customFormat="1">
      <c r="A417" s="65"/>
      <c r="C417" s="44"/>
      <c r="D417" s="45"/>
      <c r="E417" s="45"/>
      <c r="F417" s="45"/>
    </row>
    <row r="418" spans="1:6" s="31" customFormat="1">
      <c r="A418" s="65"/>
      <c r="C418" s="44"/>
      <c r="D418" s="45"/>
      <c r="E418" s="45"/>
      <c r="F418" s="45"/>
    </row>
    <row r="419" spans="1:6" s="31" customFormat="1">
      <c r="A419" s="65"/>
      <c r="C419" s="44"/>
      <c r="D419" s="45"/>
      <c r="E419" s="45"/>
      <c r="F419" s="45"/>
    </row>
    <row r="420" spans="1:6" s="31" customFormat="1">
      <c r="A420" s="65"/>
      <c r="C420" s="44"/>
      <c r="D420" s="45"/>
      <c r="E420" s="45"/>
      <c r="F420" s="45"/>
    </row>
    <row r="421" spans="1:6" s="31" customFormat="1">
      <c r="A421" s="65"/>
      <c r="C421" s="44"/>
      <c r="D421" s="45"/>
      <c r="E421" s="45"/>
      <c r="F421" s="45"/>
    </row>
    <row r="422" spans="1:6" s="31" customFormat="1">
      <c r="A422" s="65"/>
      <c r="C422" s="44"/>
      <c r="D422" s="45"/>
      <c r="E422" s="45"/>
      <c r="F422" s="45"/>
    </row>
    <row r="423" spans="1:6" s="31" customFormat="1">
      <c r="A423" s="65"/>
      <c r="C423" s="44"/>
      <c r="D423" s="45"/>
      <c r="E423" s="45"/>
      <c r="F423" s="45"/>
    </row>
    <row r="424" spans="1:6" s="31" customFormat="1">
      <c r="A424" s="65"/>
      <c r="C424" s="44"/>
      <c r="D424" s="45"/>
      <c r="E424" s="45"/>
      <c r="F424" s="45"/>
    </row>
    <row r="425" spans="1:6" s="31" customFormat="1">
      <c r="A425" s="65"/>
      <c r="C425" s="44"/>
      <c r="D425" s="45"/>
      <c r="E425" s="45"/>
      <c r="F425" s="45"/>
    </row>
    <row r="426" spans="1:6" s="31" customFormat="1">
      <c r="A426" s="65"/>
      <c r="C426" s="44"/>
      <c r="D426" s="45"/>
      <c r="E426" s="45"/>
      <c r="F426" s="45"/>
    </row>
    <row r="427" spans="1:6" s="31" customFormat="1">
      <c r="A427" s="65"/>
      <c r="C427" s="44"/>
      <c r="D427" s="45"/>
      <c r="E427" s="45"/>
      <c r="F427" s="45"/>
    </row>
    <row r="428" spans="1:6" s="31" customFormat="1">
      <c r="A428" s="65"/>
      <c r="C428" s="44"/>
      <c r="D428" s="45"/>
      <c r="E428" s="45"/>
      <c r="F428" s="45"/>
    </row>
    <row r="429" spans="1:6" s="31" customFormat="1">
      <c r="A429" s="65"/>
      <c r="C429" s="44"/>
      <c r="D429" s="45"/>
      <c r="E429" s="45"/>
      <c r="F429" s="45"/>
    </row>
    <row r="430" spans="1:6" s="31" customFormat="1">
      <c r="A430" s="65"/>
      <c r="C430" s="44"/>
      <c r="D430" s="45"/>
      <c r="E430" s="45"/>
      <c r="F430" s="45"/>
    </row>
    <row r="431" spans="1:6" s="31" customFormat="1">
      <c r="A431" s="65"/>
      <c r="C431" s="44"/>
      <c r="D431" s="45"/>
      <c r="E431" s="45"/>
      <c r="F431" s="45"/>
    </row>
    <row r="432" spans="1:6" s="31" customFormat="1">
      <c r="A432" s="65"/>
      <c r="C432" s="44"/>
      <c r="D432" s="45"/>
      <c r="E432" s="45"/>
      <c r="F432" s="45"/>
    </row>
    <row r="433" spans="1:6" s="31" customFormat="1">
      <c r="A433" s="65"/>
      <c r="C433" s="44"/>
      <c r="D433" s="45"/>
      <c r="E433" s="45"/>
      <c r="F433" s="45"/>
    </row>
    <row r="434" spans="1:6" s="31" customFormat="1">
      <c r="A434" s="65"/>
      <c r="C434" s="44"/>
      <c r="D434" s="45"/>
      <c r="E434" s="45"/>
      <c r="F434" s="45"/>
    </row>
    <row r="435" spans="1:6" s="31" customFormat="1">
      <c r="A435" s="65"/>
      <c r="C435" s="44"/>
      <c r="D435" s="45"/>
      <c r="E435" s="45"/>
      <c r="F435" s="45"/>
    </row>
    <row r="436" spans="1:6" s="31" customFormat="1">
      <c r="A436" s="65"/>
      <c r="C436" s="44"/>
      <c r="D436" s="45"/>
      <c r="E436" s="45"/>
      <c r="F436" s="45"/>
    </row>
    <row r="437" spans="1:6" s="31" customFormat="1">
      <c r="A437" s="65"/>
      <c r="C437" s="44"/>
      <c r="D437" s="45"/>
      <c r="E437" s="45"/>
      <c r="F437" s="45"/>
    </row>
    <row r="438" spans="1:6" s="31" customFormat="1">
      <c r="A438" s="65"/>
      <c r="C438" s="44"/>
      <c r="D438" s="45"/>
      <c r="E438" s="45"/>
      <c r="F438" s="45"/>
    </row>
    <row r="439" spans="1:6" s="31" customFormat="1">
      <c r="A439" s="65"/>
      <c r="C439" s="44"/>
      <c r="D439" s="45"/>
      <c r="E439" s="45"/>
      <c r="F439" s="45"/>
    </row>
    <row r="440" spans="1:6" s="31" customFormat="1">
      <c r="A440" s="65"/>
      <c r="C440" s="44"/>
      <c r="D440" s="45"/>
      <c r="E440" s="45"/>
      <c r="F440" s="45"/>
    </row>
    <row r="441" spans="1:6" s="31" customFormat="1">
      <c r="A441" s="65"/>
      <c r="C441" s="44"/>
      <c r="D441" s="45"/>
      <c r="E441" s="45"/>
      <c r="F441" s="45"/>
    </row>
    <row r="442" spans="1:6" s="31" customFormat="1">
      <c r="A442" s="65"/>
      <c r="C442" s="44"/>
      <c r="D442" s="45"/>
      <c r="E442" s="45"/>
      <c r="F442" s="45"/>
    </row>
    <row r="443" spans="1:6" s="31" customFormat="1">
      <c r="A443" s="65"/>
      <c r="C443" s="44"/>
      <c r="D443" s="45"/>
      <c r="E443" s="45"/>
      <c r="F443" s="45"/>
    </row>
    <row r="444" spans="1:6" s="31" customFormat="1">
      <c r="A444" s="65"/>
      <c r="C444" s="44"/>
      <c r="D444" s="45"/>
      <c r="E444" s="45"/>
      <c r="F444" s="45"/>
    </row>
    <row r="445" spans="1:6" s="31" customFormat="1">
      <c r="A445" s="65"/>
      <c r="C445" s="44"/>
      <c r="D445" s="45"/>
      <c r="E445" s="45"/>
      <c r="F445" s="45"/>
    </row>
    <row r="446" spans="1:6" s="31" customFormat="1">
      <c r="A446" s="65"/>
      <c r="C446" s="44"/>
      <c r="D446" s="45"/>
      <c r="E446" s="45"/>
      <c r="F446" s="45"/>
    </row>
    <row r="447" spans="1:6" s="31" customFormat="1">
      <c r="A447" s="65"/>
      <c r="C447" s="44"/>
      <c r="D447" s="45"/>
      <c r="E447" s="45"/>
      <c r="F447" s="45"/>
    </row>
    <row r="448" spans="1:6" s="31" customFormat="1">
      <c r="A448" s="65"/>
      <c r="C448" s="44"/>
      <c r="D448" s="45"/>
      <c r="E448" s="45"/>
      <c r="F448" s="45"/>
    </row>
    <row r="449" spans="1:6" s="31" customFormat="1">
      <c r="A449" s="65"/>
      <c r="C449" s="44"/>
      <c r="D449" s="45"/>
      <c r="E449" s="45"/>
      <c r="F449" s="45"/>
    </row>
    <row r="450" spans="1:6" s="31" customFormat="1">
      <c r="A450" s="65"/>
      <c r="C450" s="44"/>
      <c r="D450" s="45"/>
      <c r="E450" s="45"/>
      <c r="F450" s="45"/>
    </row>
    <row r="451" spans="1:6" s="31" customFormat="1">
      <c r="A451" s="65"/>
      <c r="C451" s="44"/>
      <c r="D451" s="45"/>
      <c r="E451" s="45"/>
      <c r="F451" s="45"/>
    </row>
    <row r="452" spans="1:6" s="31" customFormat="1">
      <c r="A452" s="65"/>
      <c r="C452" s="44"/>
      <c r="D452" s="45"/>
      <c r="E452" s="45"/>
      <c r="F452" s="45"/>
    </row>
    <row r="453" spans="1:6" s="31" customFormat="1">
      <c r="A453" s="65"/>
      <c r="C453" s="44"/>
      <c r="D453" s="45"/>
      <c r="E453" s="45"/>
      <c r="F453" s="45"/>
    </row>
    <row r="454" spans="1:6" s="31" customFormat="1">
      <c r="A454" s="65"/>
      <c r="C454" s="44"/>
      <c r="D454" s="45"/>
      <c r="E454" s="45"/>
      <c r="F454" s="45"/>
    </row>
    <row r="455" spans="1:6" s="31" customFormat="1">
      <c r="A455" s="65"/>
      <c r="C455" s="44"/>
      <c r="D455" s="45"/>
      <c r="E455" s="45"/>
      <c r="F455" s="45"/>
    </row>
    <row r="456" spans="1:6" s="31" customFormat="1">
      <c r="A456" s="65"/>
      <c r="C456" s="44"/>
      <c r="D456" s="45"/>
      <c r="E456" s="45"/>
      <c r="F456" s="45"/>
    </row>
    <row r="457" spans="1:6" s="31" customFormat="1">
      <c r="A457" s="65"/>
      <c r="C457" s="44"/>
      <c r="D457" s="45"/>
      <c r="E457" s="45"/>
      <c r="F457" s="45"/>
    </row>
    <row r="458" spans="1:6" s="31" customFormat="1">
      <c r="A458" s="65"/>
      <c r="C458" s="44"/>
      <c r="D458" s="45"/>
      <c r="E458" s="45"/>
      <c r="F458" s="45"/>
    </row>
    <row r="459" spans="1:6" s="31" customFormat="1">
      <c r="A459" s="65"/>
      <c r="C459" s="44"/>
      <c r="D459" s="45"/>
      <c r="E459" s="45"/>
      <c r="F459" s="45"/>
    </row>
    <row r="460" spans="1:6" s="31" customFormat="1">
      <c r="A460" s="65"/>
      <c r="C460" s="44"/>
      <c r="D460" s="45"/>
      <c r="E460" s="45"/>
      <c r="F460" s="45"/>
    </row>
    <row r="461" spans="1:6" s="31" customFormat="1">
      <c r="A461" s="65"/>
      <c r="C461" s="44"/>
      <c r="D461" s="45"/>
      <c r="E461" s="45"/>
      <c r="F461" s="45"/>
    </row>
    <row r="462" spans="1:6" s="31" customFormat="1">
      <c r="A462" s="65"/>
      <c r="C462" s="44"/>
      <c r="D462" s="45"/>
      <c r="E462" s="45"/>
      <c r="F462" s="45"/>
    </row>
    <row r="463" spans="1:6" s="31" customFormat="1">
      <c r="A463" s="65"/>
      <c r="C463" s="44"/>
      <c r="D463" s="45"/>
      <c r="E463" s="45"/>
      <c r="F463" s="45"/>
    </row>
    <row r="464" spans="1:6" s="31" customFormat="1">
      <c r="A464" s="65"/>
      <c r="C464" s="44"/>
      <c r="D464" s="45"/>
      <c r="E464" s="45"/>
      <c r="F464" s="45"/>
    </row>
    <row r="465" spans="1:6" s="31" customFormat="1">
      <c r="A465" s="65"/>
      <c r="C465" s="44"/>
      <c r="D465" s="45"/>
      <c r="E465" s="45"/>
      <c r="F465" s="45"/>
    </row>
    <row r="466" spans="1:6" s="31" customFormat="1">
      <c r="A466" s="65"/>
      <c r="C466" s="44"/>
      <c r="D466" s="45"/>
      <c r="E466" s="45"/>
      <c r="F466" s="45"/>
    </row>
    <row r="467" spans="1:6" s="31" customFormat="1">
      <c r="A467" s="65"/>
      <c r="C467" s="44"/>
      <c r="D467" s="45"/>
      <c r="E467" s="45"/>
      <c r="F467" s="45"/>
    </row>
    <row r="468" spans="1:6" s="31" customFormat="1">
      <c r="A468" s="65"/>
      <c r="C468" s="44"/>
      <c r="D468" s="45"/>
      <c r="E468" s="45"/>
      <c r="F468" s="45"/>
    </row>
    <row r="469" spans="1:6" s="31" customFormat="1">
      <c r="A469" s="65"/>
      <c r="C469" s="44"/>
      <c r="D469" s="45"/>
      <c r="E469" s="45"/>
      <c r="F469" s="45"/>
    </row>
    <row r="470" spans="1:6" s="31" customFormat="1">
      <c r="A470" s="65"/>
      <c r="C470" s="44"/>
      <c r="D470" s="45"/>
      <c r="E470" s="45"/>
      <c r="F470" s="45"/>
    </row>
    <row r="471" spans="1:6" s="31" customFormat="1">
      <c r="A471" s="65"/>
      <c r="C471" s="44"/>
      <c r="D471" s="45"/>
      <c r="E471" s="45"/>
      <c r="F471" s="45"/>
    </row>
    <row r="472" spans="1:6" s="31" customFormat="1">
      <c r="A472" s="65"/>
      <c r="C472" s="44"/>
      <c r="D472" s="45"/>
      <c r="E472" s="45"/>
      <c r="F472" s="45"/>
    </row>
    <row r="473" spans="1:6" s="31" customFormat="1">
      <c r="A473" s="65"/>
      <c r="C473" s="44"/>
      <c r="D473" s="45"/>
      <c r="E473" s="45"/>
      <c r="F473" s="45"/>
    </row>
    <row r="474" spans="1:6" s="31" customFormat="1">
      <c r="A474" s="65"/>
      <c r="C474" s="44"/>
      <c r="D474" s="45"/>
      <c r="E474" s="45"/>
      <c r="F474" s="45"/>
    </row>
    <row r="475" spans="1:6" s="31" customFormat="1">
      <c r="A475" s="65"/>
      <c r="C475" s="44"/>
      <c r="D475" s="45"/>
      <c r="E475" s="45"/>
      <c r="F475" s="45"/>
    </row>
    <row r="476" spans="1:6" s="31" customFormat="1">
      <c r="A476" s="65"/>
      <c r="C476" s="44"/>
      <c r="D476" s="45"/>
      <c r="E476" s="45"/>
      <c r="F476" s="45"/>
    </row>
    <row r="477" spans="1:6" s="31" customFormat="1">
      <c r="A477" s="65"/>
      <c r="C477" s="44"/>
      <c r="D477" s="45"/>
      <c r="E477" s="45"/>
      <c r="F477" s="45"/>
    </row>
    <row r="478" spans="1:6" s="31" customFormat="1">
      <c r="A478" s="65"/>
      <c r="C478" s="44"/>
      <c r="D478" s="45"/>
      <c r="E478" s="45"/>
      <c r="F478" s="45"/>
    </row>
    <row r="479" spans="1:6" s="31" customFormat="1">
      <c r="A479" s="65"/>
      <c r="C479" s="44"/>
      <c r="D479" s="45"/>
      <c r="E479" s="45"/>
      <c r="F479" s="45"/>
    </row>
    <row r="480" spans="1:6" s="31" customFormat="1">
      <c r="A480" s="65"/>
      <c r="C480" s="44"/>
      <c r="D480" s="45"/>
      <c r="E480" s="45"/>
      <c r="F480" s="45"/>
    </row>
    <row r="481" spans="1:6" s="31" customFormat="1">
      <c r="A481" s="65"/>
      <c r="C481" s="44"/>
      <c r="D481" s="45"/>
      <c r="E481" s="45"/>
      <c r="F481" s="45"/>
    </row>
    <row r="482" spans="1:6" s="31" customFormat="1">
      <c r="A482" s="65"/>
      <c r="C482" s="44"/>
      <c r="D482" s="45"/>
      <c r="E482" s="45"/>
      <c r="F482" s="45"/>
    </row>
    <row r="483" spans="1:6" s="31" customFormat="1">
      <c r="A483" s="65"/>
      <c r="C483" s="44"/>
      <c r="D483" s="45"/>
      <c r="E483" s="45"/>
      <c r="F483" s="45"/>
    </row>
    <row r="484" spans="1:6" s="31" customFormat="1">
      <c r="A484" s="65"/>
      <c r="C484" s="44"/>
      <c r="D484" s="45"/>
      <c r="E484" s="45"/>
      <c r="F484" s="45"/>
    </row>
    <row r="485" spans="1:6" s="31" customFormat="1">
      <c r="A485" s="65"/>
      <c r="C485" s="44"/>
      <c r="D485" s="45"/>
      <c r="E485" s="45"/>
      <c r="F485" s="45"/>
    </row>
    <row r="486" spans="1:6" s="31" customFormat="1">
      <c r="A486" s="65"/>
      <c r="C486" s="44"/>
      <c r="D486" s="45"/>
      <c r="E486" s="45"/>
      <c r="F486" s="45"/>
    </row>
    <row r="487" spans="1:6" s="31" customFormat="1">
      <c r="A487" s="65"/>
      <c r="C487" s="44"/>
      <c r="D487" s="45"/>
      <c r="E487" s="45"/>
      <c r="F487" s="45"/>
    </row>
    <row r="488" spans="1:6" s="31" customFormat="1">
      <c r="A488" s="65"/>
      <c r="C488" s="44"/>
      <c r="D488" s="45"/>
      <c r="E488" s="45"/>
      <c r="F488" s="45"/>
    </row>
    <row r="489" spans="1:6" s="31" customFormat="1">
      <c r="A489" s="65"/>
      <c r="C489" s="44"/>
      <c r="D489" s="45"/>
      <c r="E489" s="45"/>
      <c r="F489" s="45"/>
    </row>
    <row r="490" spans="1:6" s="31" customFormat="1">
      <c r="A490" s="65"/>
      <c r="C490" s="44"/>
      <c r="D490" s="45"/>
      <c r="E490" s="45"/>
      <c r="F490" s="45"/>
    </row>
    <row r="491" spans="1:6" s="31" customFormat="1">
      <c r="A491" s="65"/>
      <c r="C491" s="44"/>
      <c r="D491" s="45"/>
      <c r="E491" s="45"/>
      <c r="F491" s="45"/>
    </row>
    <row r="492" spans="1:6" s="31" customFormat="1">
      <c r="A492" s="65"/>
      <c r="C492" s="44"/>
      <c r="D492" s="45"/>
      <c r="E492" s="45"/>
      <c r="F492" s="45"/>
    </row>
    <row r="493" spans="1:6" s="31" customFormat="1">
      <c r="A493" s="65"/>
      <c r="C493" s="44"/>
      <c r="D493" s="45"/>
      <c r="E493" s="45"/>
      <c r="F493" s="45"/>
    </row>
    <row r="494" spans="1:6" s="31" customFormat="1">
      <c r="A494" s="65"/>
      <c r="C494" s="44"/>
      <c r="D494" s="45"/>
      <c r="E494" s="45"/>
      <c r="F494" s="45"/>
    </row>
    <row r="495" spans="1:6" s="31" customFormat="1">
      <c r="A495" s="65"/>
      <c r="C495" s="44"/>
      <c r="D495" s="45"/>
      <c r="E495" s="45"/>
      <c r="F495" s="45"/>
    </row>
    <row r="496" spans="1:6" s="31" customFormat="1">
      <c r="A496" s="65"/>
      <c r="C496" s="44"/>
      <c r="D496" s="45"/>
      <c r="E496" s="45"/>
      <c r="F496" s="45"/>
    </row>
    <row r="497" spans="1:6" s="31" customFormat="1">
      <c r="A497" s="65"/>
      <c r="C497" s="44"/>
      <c r="D497" s="45"/>
      <c r="E497" s="45"/>
      <c r="F497" s="45"/>
    </row>
    <row r="498" spans="1:6" s="31" customFormat="1">
      <c r="A498" s="65"/>
      <c r="C498" s="44"/>
      <c r="D498" s="45"/>
      <c r="E498" s="45"/>
      <c r="F498" s="45"/>
    </row>
    <row r="499" spans="1:6" s="31" customFormat="1">
      <c r="A499" s="65"/>
      <c r="C499" s="44"/>
      <c r="D499" s="45"/>
      <c r="E499" s="45"/>
      <c r="F499" s="45"/>
    </row>
    <row r="500" spans="1:6" s="31" customFormat="1">
      <c r="A500" s="65"/>
      <c r="C500" s="44"/>
      <c r="D500" s="45"/>
      <c r="E500" s="45"/>
      <c r="F500" s="45"/>
    </row>
    <row r="501" spans="1:6" s="31" customFormat="1">
      <c r="A501" s="65"/>
      <c r="C501" s="44"/>
      <c r="D501" s="45"/>
      <c r="E501" s="45"/>
      <c r="F501" s="45"/>
    </row>
    <row r="502" spans="1:6" s="31" customFormat="1">
      <c r="A502" s="65"/>
      <c r="C502" s="44"/>
      <c r="D502" s="45"/>
      <c r="E502" s="45"/>
      <c r="F502" s="45"/>
    </row>
    <row r="503" spans="1:6" s="31" customFormat="1">
      <c r="A503" s="65"/>
      <c r="C503" s="44"/>
      <c r="D503" s="45"/>
      <c r="E503" s="45"/>
      <c r="F503" s="45"/>
    </row>
    <row r="504" spans="1:6" s="31" customFormat="1">
      <c r="A504" s="65"/>
      <c r="C504" s="44"/>
      <c r="D504" s="45"/>
      <c r="E504" s="45"/>
      <c r="F504" s="45"/>
    </row>
    <row r="505" spans="1:6" s="31" customFormat="1">
      <c r="A505" s="65"/>
      <c r="C505" s="44"/>
      <c r="D505" s="45"/>
      <c r="E505" s="45"/>
      <c r="F505" s="45"/>
    </row>
    <row r="506" spans="1:6" s="31" customFormat="1">
      <c r="A506" s="65"/>
      <c r="C506" s="44"/>
      <c r="D506" s="45"/>
      <c r="E506" s="45"/>
      <c r="F506" s="45"/>
    </row>
    <row r="507" spans="1:6" s="31" customFormat="1">
      <c r="A507" s="65"/>
      <c r="C507" s="44"/>
      <c r="D507" s="45"/>
      <c r="E507" s="45"/>
      <c r="F507" s="45"/>
    </row>
    <row r="508" spans="1:6" s="31" customFormat="1">
      <c r="A508" s="65"/>
      <c r="C508" s="44"/>
      <c r="D508" s="45"/>
      <c r="E508" s="45"/>
      <c r="F508" s="45"/>
    </row>
    <row r="509" spans="1:6" s="31" customFormat="1">
      <c r="A509" s="65"/>
      <c r="C509" s="44"/>
      <c r="D509" s="45"/>
      <c r="E509" s="45"/>
      <c r="F509" s="45"/>
    </row>
    <row r="510" spans="1:6" s="31" customFormat="1">
      <c r="A510" s="65"/>
      <c r="C510" s="44"/>
      <c r="D510" s="45"/>
      <c r="E510" s="45"/>
      <c r="F510" s="45"/>
    </row>
    <row r="511" spans="1:6" s="31" customFormat="1">
      <c r="A511" s="65"/>
      <c r="C511" s="44"/>
      <c r="D511" s="45"/>
      <c r="E511" s="45"/>
      <c r="F511" s="45"/>
    </row>
    <row r="512" spans="1:6" s="31" customFormat="1">
      <c r="A512" s="65"/>
      <c r="C512" s="44"/>
      <c r="D512" s="45"/>
      <c r="E512" s="45"/>
      <c r="F512" s="45"/>
    </row>
    <row r="513" spans="1:6" s="31" customFormat="1">
      <c r="A513" s="65"/>
      <c r="C513" s="44"/>
      <c r="D513" s="45"/>
      <c r="E513" s="45"/>
      <c r="F513" s="45"/>
    </row>
    <row r="514" spans="1:6" s="31" customFormat="1">
      <c r="A514" s="65"/>
      <c r="C514" s="44"/>
      <c r="D514" s="45"/>
      <c r="E514" s="45"/>
      <c r="F514" s="45"/>
    </row>
    <row r="515" spans="1:6" s="31" customFormat="1">
      <c r="A515" s="65"/>
      <c r="C515" s="44"/>
      <c r="D515" s="45"/>
      <c r="E515" s="45"/>
      <c r="F515" s="45"/>
    </row>
    <row r="516" spans="1:6" s="31" customFormat="1">
      <c r="A516" s="65"/>
      <c r="C516" s="44"/>
      <c r="D516" s="45"/>
      <c r="E516" s="45"/>
      <c r="F516" s="45"/>
    </row>
    <row r="517" spans="1:6" s="31" customFormat="1">
      <c r="A517" s="65"/>
      <c r="C517" s="44"/>
      <c r="D517" s="45"/>
      <c r="E517" s="45"/>
      <c r="F517" s="45"/>
    </row>
    <row r="518" spans="1:6" s="31" customFormat="1">
      <c r="A518" s="65"/>
      <c r="C518" s="44"/>
      <c r="D518" s="45"/>
      <c r="E518" s="45"/>
      <c r="F518" s="45"/>
    </row>
    <row r="519" spans="1:6" s="31" customFormat="1">
      <c r="A519" s="65"/>
      <c r="C519" s="44"/>
      <c r="D519" s="45"/>
      <c r="E519" s="45"/>
      <c r="F519" s="45"/>
    </row>
    <row r="520" spans="1:6" s="31" customFormat="1">
      <c r="A520" s="65"/>
      <c r="C520" s="44"/>
      <c r="D520" s="45"/>
      <c r="E520" s="45"/>
      <c r="F520" s="45"/>
    </row>
    <row r="521" spans="1:6" s="31" customFormat="1">
      <c r="A521" s="65"/>
      <c r="C521" s="44"/>
      <c r="D521" s="45"/>
      <c r="E521" s="45"/>
      <c r="F521" s="45"/>
    </row>
    <row r="522" spans="1:6" s="31" customFormat="1">
      <c r="A522" s="65"/>
      <c r="C522" s="44"/>
      <c r="D522" s="45"/>
      <c r="E522" s="45"/>
      <c r="F522" s="45"/>
    </row>
    <row r="523" spans="1:6" s="31" customFormat="1">
      <c r="A523" s="65"/>
      <c r="C523" s="44"/>
      <c r="D523" s="45"/>
      <c r="E523" s="45"/>
      <c r="F523" s="45"/>
    </row>
    <row r="524" spans="1:6" s="31" customFormat="1">
      <c r="A524" s="65"/>
      <c r="C524" s="44"/>
      <c r="D524" s="45"/>
      <c r="E524" s="45"/>
      <c r="F524" s="45"/>
    </row>
    <row r="525" spans="1:6" s="31" customFormat="1">
      <c r="A525" s="65"/>
      <c r="C525" s="44"/>
      <c r="D525" s="45"/>
      <c r="E525" s="45"/>
      <c r="F525" s="45"/>
    </row>
    <row r="526" spans="1:6" s="31" customFormat="1">
      <c r="A526" s="65"/>
      <c r="C526" s="44"/>
      <c r="D526" s="45"/>
      <c r="E526" s="45"/>
      <c r="F526" s="45"/>
    </row>
    <row r="527" spans="1:6" s="31" customFormat="1">
      <c r="A527" s="65"/>
      <c r="C527" s="44"/>
      <c r="D527" s="45"/>
      <c r="E527" s="45"/>
      <c r="F527" s="45"/>
    </row>
    <row r="528" spans="1:6" s="31" customFormat="1">
      <c r="A528" s="65"/>
      <c r="C528" s="44"/>
      <c r="D528" s="45"/>
      <c r="E528" s="45"/>
      <c r="F528" s="45"/>
    </row>
    <row r="529" spans="1:6" s="31" customFormat="1">
      <c r="A529" s="65"/>
      <c r="C529" s="44"/>
      <c r="D529" s="45"/>
      <c r="E529" s="45"/>
      <c r="F529" s="45"/>
    </row>
    <row r="530" spans="1:6" s="31" customFormat="1">
      <c r="A530" s="65"/>
      <c r="C530" s="44"/>
      <c r="D530" s="45"/>
      <c r="E530" s="45"/>
      <c r="F530" s="45"/>
    </row>
    <row r="531" spans="1:6" s="31" customFormat="1">
      <c r="A531" s="65"/>
      <c r="C531" s="44"/>
      <c r="D531" s="45"/>
      <c r="E531" s="45"/>
      <c r="F531" s="45"/>
    </row>
    <row r="532" spans="1:6" s="31" customFormat="1">
      <c r="A532" s="65"/>
      <c r="C532" s="44"/>
      <c r="D532" s="45"/>
      <c r="E532" s="45"/>
      <c r="F532" s="45"/>
    </row>
    <row r="533" spans="1:6" s="31" customFormat="1">
      <c r="A533" s="65"/>
      <c r="C533" s="44"/>
      <c r="D533" s="45"/>
      <c r="E533" s="45"/>
      <c r="F533" s="45"/>
    </row>
    <row r="534" spans="1:6" s="31" customFormat="1">
      <c r="A534" s="65"/>
      <c r="C534" s="44"/>
      <c r="D534" s="45"/>
      <c r="E534" s="45"/>
      <c r="F534" s="45"/>
    </row>
    <row r="535" spans="1:6" s="31" customFormat="1">
      <c r="A535" s="65"/>
      <c r="C535" s="44"/>
      <c r="D535" s="45"/>
      <c r="E535" s="45"/>
      <c r="F535" s="45"/>
    </row>
    <row r="536" spans="1:6" s="31" customFormat="1">
      <c r="A536" s="65"/>
      <c r="C536" s="44"/>
      <c r="D536" s="45"/>
      <c r="E536" s="45"/>
      <c r="F536" s="45"/>
    </row>
    <row r="537" spans="1:6" s="31" customFormat="1">
      <c r="A537" s="65"/>
      <c r="C537" s="44"/>
      <c r="D537" s="45"/>
      <c r="E537" s="45"/>
      <c r="F537" s="45"/>
    </row>
    <row r="538" spans="1:6" s="31" customFormat="1">
      <c r="A538" s="65"/>
      <c r="C538" s="44"/>
      <c r="D538" s="45"/>
      <c r="E538" s="45"/>
      <c r="F538" s="45"/>
    </row>
    <row r="539" spans="1:6" s="31" customFormat="1">
      <c r="A539" s="65"/>
      <c r="C539" s="44"/>
      <c r="D539" s="45"/>
      <c r="E539" s="45"/>
      <c r="F539" s="45"/>
    </row>
    <row r="540" spans="1:6" s="31" customFormat="1">
      <c r="A540" s="65"/>
      <c r="C540" s="44"/>
      <c r="D540" s="45"/>
      <c r="E540" s="45"/>
      <c r="F540" s="45"/>
    </row>
    <row r="541" spans="1:6">
      <c r="F541" s="45"/>
    </row>
    <row r="542" spans="1:6">
      <c r="F542" s="45"/>
    </row>
    <row r="543" spans="1:6">
      <c r="F543" s="45"/>
    </row>
    <row r="544" spans="1:6">
      <c r="F544" s="45"/>
    </row>
    <row r="545" spans="6:6">
      <c r="F545" s="45"/>
    </row>
    <row r="546" spans="6:6">
      <c r="F546" s="45"/>
    </row>
    <row r="547" spans="6:6">
      <c r="F547" s="45"/>
    </row>
    <row r="548" spans="6:6">
      <c r="F548" s="45"/>
    </row>
    <row r="549" spans="6:6">
      <c r="F549" s="45"/>
    </row>
    <row r="550" spans="6:6">
      <c r="F550" s="45"/>
    </row>
    <row r="551" spans="6:6">
      <c r="F551" s="45"/>
    </row>
    <row r="552" spans="6:6">
      <c r="F552" s="45"/>
    </row>
    <row r="553" spans="6:6">
      <c r="F553" s="45"/>
    </row>
    <row r="554" spans="6:6">
      <c r="F554" s="45"/>
    </row>
    <row r="555" spans="6:6">
      <c r="F555" s="45"/>
    </row>
    <row r="556" spans="6:6">
      <c r="F556" s="45"/>
    </row>
    <row r="557" spans="6:6">
      <c r="F557" s="45"/>
    </row>
    <row r="558" spans="6:6">
      <c r="F558" s="45"/>
    </row>
    <row r="559" spans="6:6">
      <c r="F559" s="45"/>
    </row>
    <row r="560" spans="6:6">
      <c r="F560" s="45"/>
    </row>
    <row r="561" spans="6:6">
      <c r="F561" s="45"/>
    </row>
    <row r="562" spans="6:6">
      <c r="F562" s="45"/>
    </row>
    <row r="563" spans="6:6">
      <c r="F563" s="45"/>
    </row>
    <row r="564" spans="6:6">
      <c r="F564" s="45"/>
    </row>
    <row r="565" spans="6:6">
      <c r="F565" s="45"/>
    </row>
    <row r="566" spans="6:6">
      <c r="F566" s="45"/>
    </row>
    <row r="567" spans="6:6">
      <c r="F567" s="45"/>
    </row>
    <row r="568" spans="6:6">
      <c r="F568" s="45"/>
    </row>
    <row r="569" spans="6:6">
      <c r="F569" s="45"/>
    </row>
    <row r="570" spans="6:6">
      <c r="F570" s="45"/>
    </row>
    <row r="571" spans="6:6">
      <c r="F571" s="45"/>
    </row>
    <row r="572" spans="6:6">
      <c r="F572" s="45"/>
    </row>
    <row r="573" spans="6:6">
      <c r="F573" s="45"/>
    </row>
    <row r="574" spans="6:6">
      <c r="F574" s="45"/>
    </row>
    <row r="575" spans="6:6">
      <c r="F575" s="45"/>
    </row>
    <row r="576" spans="6:6">
      <c r="F576" s="45"/>
    </row>
    <row r="577" spans="6:6">
      <c r="F577" s="45"/>
    </row>
    <row r="578" spans="6:6">
      <c r="F578" s="45"/>
    </row>
    <row r="579" spans="6:6">
      <c r="F579" s="45"/>
    </row>
    <row r="580" spans="6:6">
      <c r="F580" s="45"/>
    </row>
    <row r="581" spans="6:6">
      <c r="F581" s="45"/>
    </row>
    <row r="582" spans="6:6">
      <c r="F582" s="45"/>
    </row>
    <row r="583" spans="6:6">
      <c r="F583" s="45"/>
    </row>
    <row r="584" spans="6:6">
      <c r="F584" s="45"/>
    </row>
    <row r="585" spans="6:6">
      <c r="F585" s="45"/>
    </row>
    <row r="586" spans="6:6">
      <c r="F586" s="45"/>
    </row>
    <row r="587" spans="6:6">
      <c r="F587" s="45"/>
    </row>
    <row r="588" spans="6:6">
      <c r="F588" s="45"/>
    </row>
    <row r="589" spans="6:6">
      <c r="F589" s="45"/>
    </row>
    <row r="590" spans="6:6">
      <c r="F590" s="45"/>
    </row>
    <row r="591" spans="6:6">
      <c r="F591" s="45"/>
    </row>
    <row r="592" spans="6:6">
      <c r="F592" s="45"/>
    </row>
    <row r="593" spans="6:6">
      <c r="F593" s="45"/>
    </row>
    <row r="594" spans="6:6">
      <c r="F594" s="45"/>
    </row>
    <row r="595" spans="6:6">
      <c r="F595" s="45"/>
    </row>
    <row r="596" spans="6:6">
      <c r="F596" s="45"/>
    </row>
    <row r="597" spans="6:6">
      <c r="F597" s="45"/>
    </row>
    <row r="598" spans="6:6">
      <c r="F598" s="45"/>
    </row>
    <row r="599" spans="6:6">
      <c r="F599" s="45"/>
    </row>
    <row r="600" spans="6:6">
      <c r="F600" s="45"/>
    </row>
    <row r="601" spans="6:6">
      <c r="F601" s="45"/>
    </row>
    <row r="602" spans="6:6">
      <c r="F602" s="45"/>
    </row>
    <row r="603" spans="6:6">
      <c r="F603" s="45"/>
    </row>
    <row r="604" spans="6:6">
      <c r="F604" s="45"/>
    </row>
    <row r="605" spans="6:6">
      <c r="F605" s="45"/>
    </row>
    <row r="606" spans="6:6">
      <c r="F606" s="45"/>
    </row>
    <row r="607" spans="6:6">
      <c r="F607" s="45"/>
    </row>
    <row r="608" spans="6:6">
      <c r="F608" s="45"/>
    </row>
    <row r="609" spans="6:6">
      <c r="F609" s="45"/>
    </row>
    <row r="610" spans="6:6">
      <c r="F610" s="45"/>
    </row>
    <row r="611" spans="6:6">
      <c r="F611" s="45"/>
    </row>
    <row r="612" spans="6:6">
      <c r="F612" s="45"/>
    </row>
    <row r="613" spans="6:6">
      <c r="F613" s="45"/>
    </row>
    <row r="614" spans="6:6">
      <c r="F614" s="45"/>
    </row>
    <row r="615" spans="6:6">
      <c r="F615" s="45"/>
    </row>
    <row r="616" spans="6:6">
      <c r="F616" s="45"/>
    </row>
    <row r="617" spans="6:6">
      <c r="F617" s="45"/>
    </row>
    <row r="618" spans="6:6">
      <c r="F618" s="45"/>
    </row>
    <row r="619" spans="6:6">
      <c r="F619" s="45"/>
    </row>
    <row r="620" spans="6:6">
      <c r="F620" s="45"/>
    </row>
    <row r="621" spans="6:6">
      <c r="F621" s="45"/>
    </row>
    <row r="622" spans="6:6">
      <c r="F622" s="45"/>
    </row>
    <row r="623" spans="6:6">
      <c r="F623" s="45"/>
    </row>
    <row r="624" spans="6:6">
      <c r="F624" s="45"/>
    </row>
    <row r="625" spans="6:6">
      <c r="F625" s="45"/>
    </row>
    <row r="626" spans="6:6">
      <c r="F626" s="45"/>
    </row>
    <row r="627" spans="6:6">
      <c r="F627" s="45"/>
    </row>
    <row r="628" spans="6:6">
      <c r="F628" s="45"/>
    </row>
    <row r="629" spans="6:6">
      <c r="F629" s="45"/>
    </row>
    <row r="630" spans="6:6">
      <c r="F630" s="45"/>
    </row>
    <row r="631" spans="6:6">
      <c r="F631" s="45"/>
    </row>
    <row r="632" spans="6:6">
      <c r="F632" s="45"/>
    </row>
    <row r="633" spans="6:6">
      <c r="F633" s="45"/>
    </row>
    <row r="634" spans="6:6">
      <c r="F634" s="45"/>
    </row>
    <row r="635" spans="6:6">
      <c r="F635" s="45"/>
    </row>
    <row r="636" spans="6:6">
      <c r="F636" s="45"/>
    </row>
    <row r="637" spans="6:6">
      <c r="F637" s="45"/>
    </row>
    <row r="638" spans="6:6">
      <c r="F638" s="45"/>
    </row>
    <row r="639" spans="6:6">
      <c r="F639" s="45"/>
    </row>
    <row r="640" spans="6:6">
      <c r="F640" s="45"/>
    </row>
    <row r="641" spans="6:6">
      <c r="F641" s="45"/>
    </row>
    <row r="642" spans="6:6">
      <c r="F642" s="45"/>
    </row>
    <row r="643" spans="6:6">
      <c r="F643" s="45"/>
    </row>
    <row r="644" spans="6:6">
      <c r="F644" s="45"/>
    </row>
    <row r="645" spans="6:6">
      <c r="F645" s="45"/>
    </row>
    <row r="646" spans="6:6">
      <c r="F646" s="45"/>
    </row>
    <row r="647" spans="6:6">
      <c r="F647" s="45"/>
    </row>
    <row r="648" spans="6:6">
      <c r="F648" s="45"/>
    </row>
    <row r="649" spans="6:6">
      <c r="F649" s="45"/>
    </row>
    <row r="650" spans="6:6">
      <c r="F650" s="45"/>
    </row>
    <row r="651" spans="6:6">
      <c r="F651" s="45"/>
    </row>
    <row r="652" spans="6:6">
      <c r="F652" s="45"/>
    </row>
    <row r="653" spans="6:6">
      <c r="F653" s="45"/>
    </row>
    <row r="654" spans="6:6">
      <c r="F654" s="45"/>
    </row>
    <row r="655" spans="6:6">
      <c r="F655" s="45"/>
    </row>
    <row r="656" spans="6:6">
      <c r="F656" s="45"/>
    </row>
    <row r="657" spans="6:6">
      <c r="F657" s="45"/>
    </row>
    <row r="658" spans="6:6">
      <c r="F658" s="45"/>
    </row>
    <row r="659" spans="6:6">
      <c r="F659" s="45"/>
    </row>
    <row r="660" spans="6:6">
      <c r="F660" s="45"/>
    </row>
    <row r="661" spans="6:6">
      <c r="F661" s="45"/>
    </row>
    <row r="662" spans="6:6">
      <c r="F662" s="45"/>
    </row>
    <row r="663" spans="6:6">
      <c r="F663" s="45"/>
    </row>
    <row r="664" spans="6:6">
      <c r="F664" s="45"/>
    </row>
    <row r="665" spans="6:6">
      <c r="F665" s="45"/>
    </row>
    <row r="666" spans="6:6">
      <c r="F666" s="45"/>
    </row>
    <row r="667" spans="6:6">
      <c r="F667" s="45"/>
    </row>
    <row r="668" spans="6:6">
      <c r="F668" s="45"/>
    </row>
    <row r="669" spans="6:6">
      <c r="F669" s="45"/>
    </row>
    <row r="670" spans="6:6">
      <c r="F670" s="45"/>
    </row>
    <row r="671" spans="6:6">
      <c r="F671" s="45"/>
    </row>
    <row r="672" spans="6:6">
      <c r="F672" s="45"/>
    </row>
    <row r="673" spans="6:6">
      <c r="F673" s="45"/>
    </row>
    <row r="674" spans="6:6">
      <c r="F674" s="45"/>
    </row>
    <row r="675" spans="6:6">
      <c r="F675" s="45"/>
    </row>
    <row r="676" spans="6:6">
      <c r="F676" s="45"/>
    </row>
    <row r="677" spans="6:6">
      <c r="F677" s="45"/>
    </row>
    <row r="678" spans="6:6">
      <c r="F678" s="45"/>
    </row>
    <row r="679" spans="6:6">
      <c r="F679" s="45"/>
    </row>
    <row r="680" spans="6:6">
      <c r="F680" s="45"/>
    </row>
    <row r="681" spans="6:6">
      <c r="F681" s="45"/>
    </row>
    <row r="682" spans="6:6">
      <c r="F682" s="45"/>
    </row>
    <row r="683" spans="6:6">
      <c r="F683" s="45"/>
    </row>
    <row r="684" spans="6:6">
      <c r="F684" s="45"/>
    </row>
    <row r="685" spans="6:6">
      <c r="F685" s="45"/>
    </row>
    <row r="686" spans="6:6">
      <c r="F686" s="45"/>
    </row>
    <row r="687" spans="6:6">
      <c r="F687" s="45"/>
    </row>
    <row r="688" spans="6:6">
      <c r="F688" s="45"/>
    </row>
    <row r="689" spans="6:6">
      <c r="F689" s="45"/>
    </row>
    <row r="690" spans="6:6">
      <c r="F690" s="45"/>
    </row>
    <row r="691" spans="6:6">
      <c r="F691" s="45"/>
    </row>
    <row r="692" spans="6:6">
      <c r="F692" s="45"/>
    </row>
    <row r="693" spans="6:6">
      <c r="F693" s="45"/>
    </row>
    <row r="694" spans="6:6">
      <c r="F694" s="45"/>
    </row>
    <row r="695" spans="6:6">
      <c r="F695" s="45"/>
    </row>
    <row r="696" spans="6:6">
      <c r="F696" s="45"/>
    </row>
    <row r="697" spans="6:6">
      <c r="F697" s="45"/>
    </row>
    <row r="698" spans="6:6">
      <c r="F698" s="45"/>
    </row>
    <row r="699" spans="6:6">
      <c r="F699" s="45"/>
    </row>
    <row r="700" spans="6:6">
      <c r="F700" s="45"/>
    </row>
    <row r="701" spans="6:6">
      <c r="F701" s="45"/>
    </row>
    <row r="702" spans="6:6">
      <c r="F702" s="45"/>
    </row>
    <row r="703" spans="6:6">
      <c r="F703" s="45"/>
    </row>
    <row r="704" spans="6:6">
      <c r="F704" s="45"/>
    </row>
    <row r="705" spans="6:6">
      <c r="F705" s="45"/>
    </row>
    <row r="706" spans="6:6">
      <c r="F706" s="45"/>
    </row>
    <row r="707" spans="6:6">
      <c r="F707" s="45"/>
    </row>
    <row r="708" spans="6:6">
      <c r="F708" s="45"/>
    </row>
    <row r="709" spans="6:6">
      <c r="F709" s="45"/>
    </row>
    <row r="710" spans="6:6">
      <c r="F710" s="45"/>
    </row>
    <row r="711" spans="6:6">
      <c r="F711" s="45"/>
    </row>
    <row r="712" spans="6:6">
      <c r="F712" s="45"/>
    </row>
    <row r="713" spans="6:6">
      <c r="F713" s="45"/>
    </row>
    <row r="714" spans="6:6">
      <c r="F714" s="45"/>
    </row>
    <row r="715" spans="6:6">
      <c r="F715" s="45"/>
    </row>
    <row r="716" spans="6:6">
      <c r="F716" s="45"/>
    </row>
    <row r="717" spans="6:6">
      <c r="F717" s="45"/>
    </row>
    <row r="718" spans="6:6">
      <c r="F718" s="45"/>
    </row>
    <row r="719" spans="6:6">
      <c r="F719" s="45"/>
    </row>
    <row r="720" spans="6:6">
      <c r="F720" s="45"/>
    </row>
    <row r="721" spans="6:6">
      <c r="F721" s="45"/>
    </row>
    <row r="722" spans="6:6">
      <c r="F722" s="45"/>
    </row>
    <row r="723" spans="6:6">
      <c r="F723" s="45"/>
    </row>
    <row r="724" spans="6:6">
      <c r="F724" s="45"/>
    </row>
    <row r="725" spans="6:6">
      <c r="F725" s="45"/>
    </row>
    <row r="726" spans="6:6">
      <c r="F726" s="45"/>
    </row>
    <row r="727" spans="6:6">
      <c r="F727" s="45"/>
    </row>
    <row r="728" spans="6:6">
      <c r="F728" s="45"/>
    </row>
    <row r="729" spans="6:6">
      <c r="F729" s="45"/>
    </row>
    <row r="730" spans="6:6">
      <c r="F730" s="45"/>
    </row>
    <row r="731" spans="6:6">
      <c r="F731" s="45"/>
    </row>
    <row r="732" spans="6:6">
      <c r="F732" s="45"/>
    </row>
    <row r="733" spans="6:6">
      <c r="F733" s="45"/>
    </row>
    <row r="734" spans="6:6">
      <c r="F734" s="45"/>
    </row>
    <row r="735" spans="6:6">
      <c r="F735" s="45"/>
    </row>
    <row r="736" spans="6:6">
      <c r="F736" s="45"/>
    </row>
    <row r="737" spans="6:6">
      <c r="F737" s="45"/>
    </row>
    <row r="738" spans="6:6">
      <c r="F738" s="45"/>
    </row>
    <row r="739" spans="6:6">
      <c r="F739" s="45"/>
    </row>
    <row r="740" spans="6:6">
      <c r="F740" s="45"/>
    </row>
    <row r="741" spans="6:6">
      <c r="F741" s="45"/>
    </row>
  </sheetData>
  <sheetProtection password="C7AC" sheet="1" objects="1" scenarios="1" selectLockedCells="1"/>
  <mergeCells count="22">
    <mergeCell ref="C66:F66"/>
    <mergeCell ref="C56:F56"/>
    <mergeCell ref="C65:F65"/>
    <mergeCell ref="C57:F57"/>
    <mergeCell ref="C63:F63"/>
    <mergeCell ref="C61:F61"/>
    <mergeCell ref="C62:F62"/>
    <mergeCell ref="C59:F59"/>
    <mergeCell ref="C60:F60"/>
    <mergeCell ref="B17:F17"/>
    <mergeCell ref="B42:F42"/>
    <mergeCell ref="C11:F11"/>
    <mergeCell ref="C12:F12"/>
    <mergeCell ref="B23:F23"/>
    <mergeCell ref="C2:F2"/>
    <mergeCell ref="C3:F3"/>
    <mergeCell ref="C5:F5"/>
    <mergeCell ref="C9:F9"/>
    <mergeCell ref="B15:F15"/>
    <mergeCell ref="C6:F6"/>
    <mergeCell ref="C7:F7"/>
    <mergeCell ref="C8:F8"/>
  </mergeCells>
  <phoneticPr fontId="0" type="noConversion"/>
  <pageMargins left="1.1417322834645669" right="0.19685039370078741" top="0.78740157480314965" bottom="0.6692913385826772" header="0.19685039370078741" footer="0.19685039370078741"/>
  <pageSetup paperSize="9" scale="94" orientation="portrait" r:id="rId1"/>
  <headerFooter alignWithMargins="0">
    <oddHeader>&amp;C&amp;"Arial CE,Krepko"&amp;8Ureditev ploščadi OŠ Ivan Skvarča</oddHeader>
    <oddFooter>&amp;C &amp;"Arial CE,Krepko"&amp;P&amp;"Arial CE,Običajno" &amp;8od &amp;N&amp;R&amp;"Arial CE,Krepko"&amp;8Popis del</oddFooter>
  </headerFooter>
  <rowBreaks count="6" manualBreakCount="6">
    <brk id="54" max="16383" man="1"/>
    <brk id="99" max="16383" man="1"/>
    <brk id="130" max="16383" man="1"/>
    <brk id="147" max="16383" man="1"/>
    <brk id="184" max="16383" man="1"/>
    <brk id="205" max="16383" man="1"/>
  </rowBreaks>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PREDRAČUN</vt:lpstr>
      <vt:lpstr>List1</vt:lpstr>
      <vt:lpstr>PREDRAČUN!Področje_tiskanja</vt:lpstr>
    </vt:vector>
  </TitlesOfParts>
  <Company>taborska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Šepetavc</dc:creator>
  <cp:lastModifiedBy>Andreja KUS</cp:lastModifiedBy>
  <cp:lastPrinted>2013-11-05T12:00:53Z</cp:lastPrinted>
  <dcterms:created xsi:type="dcterms:W3CDTF">2000-10-30T12:34:07Z</dcterms:created>
  <dcterms:modified xsi:type="dcterms:W3CDTF">2022-09-13T12:06:22Z</dcterms:modified>
</cp:coreProperties>
</file>